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0730" windowHeight="11760" firstSheet="2" activeTab="2"/>
  </bookViews>
  <sheets>
    <sheet name="ADECUACIONES CONSTRUCTIVAS N1" sheetId="6" state="hidden" r:id="rId1"/>
    <sheet name="ADECUACIONES CONSTRUCTIVAS  N2" sheetId="7" state="hidden" r:id="rId2"/>
    <sheet name="ED505 Y 333" sheetId="11" r:id="rId3"/>
    <sheet name="DESCRIPCIÓN DE COMPONENTES" sheetId="13" state="hidden" r:id="rId4"/>
    <sheet name="DESCRIPCIÓN DE COMPONENTES (2)" sheetId="14" state="hidden" r:id="rId5"/>
    <sheet name="Hoja1" sheetId="12" state="hidden" r:id="rId6"/>
    <sheet name="N1 Y 2 AMECA" sheetId="10" state="hidden" r:id="rId7"/>
  </sheets>
  <definedNames>
    <definedName name="_xlnm._FilterDatabase" localSheetId="1" hidden="1">'ADECUACIONES CONSTRUCTIVAS  N2'!$A$11:$H$26</definedName>
    <definedName name="_xlnm._FilterDatabase" localSheetId="0" hidden="1">'ADECUACIONES CONSTRUCTIVAS N1'!$A$11:$H$84</definedName>
    <definedName name="_xlnm._FilterDatabase" localSheetId="3" hidden="1">'DESCRIPCIÓN DE COMPONENTES'!$A$2:$H$248</definedName>
    <definedName name="_xlnm._FilterDatabase" localSheetId="4" hidden="1">'DESCRIPCIÓN DE COMPONENTES (2)'!$A$2:$H$38</definedName>
    <definedName name="_xlnm._FilterDatabase" localSheetId="2" hidden="1">'ED505 Y 333'!$A$11:$H$698</definedName>
    <definedName name="_xlnm._FilterDatabase" localSheetId="6" hidden="1">'N1 Y 2 AMECA'!$A$11:$H$108</definedName>
    <definedName name="_xlnm.Print_Area" localSheetId="1">'ADECUACIONES CONSTRUCTIVAS  N2'!$A$1:$H$26</definedName>
    <definedName name="_xlnm.Print_Area" localSheetId="0">'ADECUACIONES CONSTRUCTIVAS N1'!$A$1:$H$168</definedName>
    <definedName name="_xlnm.Print_Area" localSheetId="3">'DESCRIPCIÓN DE COMPONENTES'!$A$2:$H$248</definedName>
    <definedName name="_xlnm.Print_Area" localSheetId="4">'DESCRIPCIÓN DE COMPONENTES (2)'!$A$2:$H$38</definedName>
    <definedName name="_xlnm.Print_Area" localSheetId="2">'ED505 Y 333'!$A$1:$H$702</definedName>
    <definedName name="_xlnm.Print_Area" localSheetId="6">'N1 Y 2 AMECA'!$A$1:$H$196</definedName>
    <definedName name="_xlnm.Print_Titles" localSheetId="1">'ADECUACIONES CONSTRUCTIVAS  N2'!$1:$12</definedName>
    <definedName name="_xlnm.Print_Titles" localSheetId="0">'ADECUACIONES CONSTRUCTIVAS N1'!$1:$12</definedName>
    <definedName name="_xlnm.Print_Titles" localSheetId="3">'DESCRIPCIÓN DE COMPONENTES'!#REF!</definedName>
    <definedName name="_xlnm.Print_Titles" localSheetId="4">'DESCRIPCIÓN DE COMPONENTES (2)'!#REF!</definedName>
    <definedName name="_xlnm.Print_Titles" localSheetId="2">'ED505 Y 333'!$1:$12</definedName>
    <definedName name="_xlnm.Print_Titles" localSheetId="6">'N1 Y 2 AMECA'!$1:$12</definedName>
  </definedNames>
  <calcPr calcId="145621"/>
</workbook>
</file>

<file path=xl/calcChain.xml><?xml version="1.0" encoding="utf-8"?>
<calcChain xmlns="http://schemas.openxmlformats.org/spreadsheetml/2006/main">
  <c r="H35" i="14" l="1"/>
  <c r="G35" i="14" s="1"/>
  <c r="C35" i="14"/>
  <c r="G34" i="14"/>
  <c r="C34" i="14"/>
  <c r="C33" i="14"/>
  <c r="H32" i="14"/>
  <c r="G32" i="14"/>
  <c r="C32" i="14"/>
  <c r="C31" i="14"/>
  <c r="C30" i="14"/>
  <c r="H29" i="14"/>
  <c r="G29" i="14" s="1"/>
  <c r="C29" i="14"/>
  <c r="H28" i="14"/>
  <c r="G28" i="14" s="1"/>
  <c r="C28" i="14"/>
  <c r="C27" i="14"/>
  <c r="H26" i="14"/>
  <c r="G26" i="14"/>
  <c r="C26" i="14"/>
  <c r="H25" i="14"/>
  <c r="G25" i="14" s="1"/>
  <c r="C25" i="14"/>
  <c r="H24" i="14"/>
  <c r="G24" i="14" s="1"/>
  <c r="C24" i="14"/>
  <c r="H23" i="14"/>
  <c r="G23" i="14"/>
  <c r="C23" i="14"/>
  <c r="H22" i="14"/>
  <c r="G22" i="14"/>
  <c r="C22" i="14"/>
  <c r="H21" i="14"/>
  <c r="G21" i="14" s="1"/>
  <c r="C21" i="14"/>
  <c r="C20" i="14"/>
  <c r="H19" i="14"/>
  <c r="G19" i="14" s="1"/>
  <c r="C19" i="14"/>
  <c r="H18" i="14"/>
  <c r="G18" i="14"/>
  <c r="C18" i="14"/>
  <c r="H17" i="14"/>
  <c r="G17" i="14"/>
  <c r="C17" i="14"/>
  <c r="H16" i="14"/>
  <c r="G16" i="14"/>
  <c r="C16" i="14"/>
  <c r="H15" i="14"/>
  <c r="G15" i="14" s="1"/>
  <c r="C15" i="14"/>
  <c r="C14" i="14"/>
  <c r="H13" i="14"/>
  <c r="G13" i="14"/>
  <c r="C13" i="14"/>
  <c r="C12" i="14"/>
  <c r="H11" i="14"/>
  <c r="G11" i="14" s="1"/>
  <c r="C11" i="14"/>
  <c r="C10" i="14"/>
  <c r="H9" i="14"/>
  <c r="G9" i="14" s="1"/>
  <c r="C9" i="14"/>
  <c r="H8" i="14"/>
  <c r="G8" i="14" s="1"/>
  <c r="C8" i="14"/>
  <c r="C7" i="14"/>
  <c r="H6" i="14"/>
  <c r="G6" i="14"/>
  <c r="C6" i="14"/>
  <c r="H5" i="14"/>
  <c r="C5" i="14"/>
  <c r="C4" i="14"/>
  <c r="C3" i="14"/>
  <c r="H245" i="13"/>
  <c r="C245" i="13"/>
  <c r="H244" i="13"/>
  <c r="C244" i="13"/>
  <c r="C243" i="13"/>
  <c r="H242" i="13"/>
  <c r="C242" i="13"/>
  <c r="H241" i="13"/>
  <c r="C241" i="13"/>
  <c r="H240" i="13"/>
  <c r="C240" i="13"/>
  <c r="H239" i="13"/>
  <c r="C239" i="13"/>
  <c r="H238" i="13"/>
  <c r="C238" i="13"/>
  <c r="H237" i="13"/>
  <c r="C237" i="13"/>
  <c r="H236" i="13"/>
  <c r="C236" i="13"/>
  <c r="H235" i="13"/>
  <c r="C235" i="13"/>
  <c r="G234" i="13"/>
  <c r="C234" i="13"/>
  <c r="C233" i="13"/>
  <c r="H232" i="13"/>
  <c r="H231" i="13" s="1"/>
  <c r="G231" i="13" s="1"/>
  <c r="C232" i="13"/>
  <c r="C231" i="13"/>
  <c r="C230" i="13"/>
  <c r="C229" i="13"/>
  <c r="H228" i="13"/>
  <c r="C228" i="13"/>
  <c r="H227" i="13"/>
  <c r="G227" i="13"/>
  <c r="C227" i="13"/>
  <c r="H226" i="13"/>
  <c r="H225" i="13" s="1"/>
  <c r="G225" i="13" s="1"/>
  <c r="C226" i="13"/>
  <c r="C225" i="13"/>
  <c r="C224" i="13"/>
  <c r="H223" i="13"/>
  <c r="C223" i="13"/>
  <c r="H222" i="13"/>
  <c r="G222" i="13"/>
  <c r="C222" i="13"/>
  <c r="H221" i="13"/>
  <c r="C221" i="13"/>
  <c r="H220" i="13"/>
  <c r="C220" i="13"/>
  <c r="H219" i="13"/>
  <c r="C219" i="13"/>
  <c r="H218" i="13"/>
  <c r="C218" i="13"/>
  <c r="C217" i="13"/>
  <c r="H216" i="13"/>
  <c r="C216" i="13"/>
  <c r="H215" i="13"/>
  <c r="C215" i="13"/>
  <c r="H214" i="13"/>
  <c r="C214" i="13"/>
  <c r="H213" i="13"/>
  <c r="C213" i="13"/>
  <c r="H212" i="13"/>
  <c r="C212" i="13"/>
  <c r="H211" i="13"/>
  <c r="C211" i="13"/>
  <c r="H210" i="13"/>
  <c r="C210" i="13"/>
  <c r="H209" i="13"/>
  <c r="C209" i="13"/>
  <c r="H208" i="13"/>
  <c r="C208" i="13"/>
  <c r="H207" i="13"/>
  <c r="C207" i="13"/>
  <c r="H206" i="13"/>
  <c r="C206" i="13"/>
  <c r="H205" i="13"/>
  <c r="C205" i="13"/>
  <c r="H204" i="13"/>
  <c r="C204" i="13"/>
  <c r="C203" i="13"/>
  <c r="H202" i="13"/>
  <c r="C202" i="13"/>
  <c r="H201" i="13"/>
  <c r="H200" i="13" s="1"/>
  <c r="G200" i="13" s="1"/>
  <c r="C201" i="13"/>
  <c r="C200" i="13"/>
  <c r="H199" i="13"/>
  <c r="H198" i="13" s="1"/>
  <c r="G198" i="13" s="1"/>
  <c r="C199" i="13"/>
  <c r="C198" i="13"/>
  <c r="H197" i="13"/>
  <c r="C197" i="13"/>
  <c r="H196" i="13"/>
  <c r="C196" i="13"/>
  <c r="H195" i="13"/>
  <c r="G195" i="13"/>
  <c r="C195" i="13"/>
  <c r="C194" i="13"/>
  <c r="H193" i="13"/>
  <c r="C193" i="13"/>
  <c r="H192" i="13"/>
  <c r="C192" i="13"/>
  <c r="H191" i="13"/>
  <c r="C191" i="13"/>
  <c r="H190" i="13"/>
  <c r="C190" i="13"/>
  <c r="H189" i="13"/>
  <c r="C189" i="13"/>
  <c r="H188" i="13"/>
  <c r="C188" i="13"/>
  <c r="H187" i="13"/>
  <c r="C187" i="13"/>
  <c r="H186" i="13"/>
  <c r="C186" i="13"/>
  <c r="H185" i="13"/>
  <c r="C185" i="13"/>
  <c r="H184" i="13"/>
  <c r="C184" i="13"/>
  <c r="H183" i="13"/>
  <c r="C183" i="13"/>
  <c r="H182" i="13"/>
  <c r="C182" i="13"/>
  <c r="H181" i="13"/>
  <c r="C181" i="13"/>
  <c r="H180" i="13"/>
  <c r="C180" i="13"/>
  <c r="H179" i="13"/>
  <c r="C179" i="13"/>
  <c r="C178" i="13"/>
  <c r="H177" i="13"/>
  <c r="C177" i="13"/>
  <c r="H176" i="13"/>
  <c r="C176" i="13"/>
  <c r="H175" i="13"/>
  <c r="C175" i="13"/>
  <c r="H174" i="13"/>
  <c r="C174" i="13"/>
  <c r="H173" i="13"/>
  <c r="C173" i="13"/>
  <c r="H172" i="13"/>
  <c r="C172" i="13"/>
  <c r="H171" i="13"/>
  <c r="C171" i="13"/>
  <c r="H170" i="13"/>
  <c r="C170" i="13"/>
  <c r="H169" i="13"/>
  <c r="C169" i="13"/>
  <c r="H168" i="13"/>
  <c r="C168" i="13"/>
  <c r="C167" i="13"/>
  <c r="H166" i="13"/>
  <c r="C166" i="13"/>
  <c r="H165" i="13"/>
  <c r="C165" i="13"/>
  <c r="H164" i="13"/>
  <c r="C164" i="13"/>
  <c r="H163" i="13"/>
  <c r="C163" i="13"/>
  <c r="H162" i="13"/>
  <c r="C162" i="13"/>
  <c r="H161" i="13"/>
  <c r="C161" i="13"/>
  <c r="H160" i="13"/>
  <c r="C160" i="13"/>
  <c r="H159" i="13"/>
  <c r="C159" i="13"/>
  <c r="H158" i="13"/>
  <c r="C158" i="13"/>
  <c r="H157" i="13"/>
  <c r="C157" i="13"/>
  <c r="H156" i="13"/>
  <c r="C156" i="13"/>
  <c r="H155" i="13"/>
  <c r="C155" i="13"/>
  <c r="H154" i="13"/>
  <c r="C154" i="13"/>
  <c r="H153" i="13"/>
  <c r="C153" i="13"/>
  <c r="H152" i="13"/>
  <c r="C152" i="13"/>
  <c r="H151" i="13"/>
  <c r="C151" i="13"/>
  <c r="H150" i="13"/>
  <c r="C150" i="13"/>
  <c r="H149" i="13"/>
  <c r="C149" i="13"/>
  <c r="H148" i="13"/>
  <c r="C148" i="13"/>
  <c r="C147" i="13"/>
  <c r="H146" i="13"/>
  <c r="C146" i="13"/>
  <c r="H145" i="13"/>
  <c r="C145" i="13"/>
  <c r="H144" i="13"/>
  <c r="H142" i="13" s="1"/>
  <c r="G142" i="13" s="1"/>
  <c r="C144" i="13"/>
  <c r="H143" i="13"/>
  <c r="C143" i="13"/>
  <c r="C142" i="13"/>
  <c r="H141" i="13"/>
  <c r="C141" i="13"/>
  <c r="H140" i="13"/>
  <c r="C140" i="13"/>
  <c r="H139" i="13"/>
  <c r="C139" i="13"/>
  <c r="H138" i="13"/>
  <c r="C138" i="13"/>
  <c r="H137" i="13"/>
  <c r="C137" i="13"/>
  <c r="H136" i="13"/>
  <c r="C136" i="13"/>
  <c r="H135" i="13"/>
  <c r="C135" i="13"/>
  <c r="H134" i="13"/>
  <c r="C134" i="13"/>
  <c r="H133" i="13"/>
  <c r="C133" i="13"/>
  <c r="H132" i="13"/>
  <c r="C132" i="13"/>
  <c r="C131" i="13"/>
  <c r="C130" i="13"/>
  <c r="H129" i="13"/>
  <c r="C129" i="13"/>
  <c r="H128" i="13"/>
  <c r="C128" i="13"/>
  <c r="H127" i="13"/>
  <c r="H126" i="13" s="1"/>
  <c r="G126" i="13" s="1"/>
  <c r="C127" i="13"/>
  <c r="C126" i="13"/>
  <c r="C125" i="13"/>
  <c r="H124" i="13"/>
  <c r="C124" i="13"/>
  <c r="H123" i="13"/>
  <c r="C123" i="13"/>
  <c r="H122" i="13"/>
  <c r="C122" i="13"/>
  <c r="H121" i="13"/>
  <c r="C121" i="13"/>
  <c r="H120" i="13"/>
  <c r="C120" i="13"/>
  <c r="H119" i="13"/>
  <c r="C119" i="13"/>
  <c r="H118" i="13"/>
  <c r="C118" i="13"/>
  <c r="H117" i="13"/>
  <c r="C117" i="13"/>
  <c r="H116" i="13"/>
  <c r="C116" i="13"/>
  <c r="H115" i="13"/>
  <c r="C115" i="13"/>
  <c r="H114" i="13"/>
  <c r="C114" i="13"/>
  <c r="H113" i="13"/>
  <c r="C113" i="13"/>
  <c r="H112" i="13"/>
  <c r="C112" i="13"/>
  <c r="H111" i="13"/>
  <c r="C111" i="13"/>
  <c r="H110" i="13"/>
  <c r="C110" i="13"/>
  <c r="H109" i="13"/>
  <c r="C109" i="13"/>
  <c r="H108" i="13"/>
  <c r="C108" i="13"/>
  <c r="H107" i="13"/>
  <c r="C107" i="13"/>
  <c r="C106" i="13"/>
  <c r="H105" i="13"/>
  <c r="C105" i="13"/>
  <c r="C104" i="13"/>
  <c r="H103" i="13"/>
  <c r="C103" i="13"/>
  <c r="H102" i="13"/>
  <c r="C102" i="13"/>
  <c r="H101" i="13"/>
  <c r="C101" i="13"/>
  <c r="H100" i="13"/>
  <c r="C100" i="13"/>
  <c r="H99" i="13"/>
  <c r="C99" i="13"/>
  <c r="H98" i="13"/>
  <c r="C98" i="13"/>
  <c r="H97" i="13"/>
  <c r="C97" i="13"/>
  <c r="H96" i="13"/>
  <c r="C96" i="13"/>
  <c r="H95" i="13"/>
  <c r="C95" i="13"/>
  <c r="H94" i="13"/>
  <c r="C94" i="13"/>
  <c r="H93" i="13"/>
  <c r="C93" i="13"/>
  <c r="H92" i="13"/>
  <c r="C92" i="13"/>
  <c r="H91" i="13"/>
  <c r="C91" i="13"/>
  <c r="H90" i="13"/>
  <c r="C90" i="13"/>
  <c r="C89" i="13"/>
  <c r="C88" i="13"/>
  <c r="H87" i="13"/>
  <c r="C87" i="13"/>
  <c r="H86" i="13"/>
  <c r="C86" i="13"/>
  <c r="C85" i="13"/>
  <c r="H84" i="13"/>
  <c r="C84" i="13"/>
  <c r="H83" i="13"/>
  <c r="C83" i="13"/>
  <c r="H82" i="13"/>
  <c r="C82" i="13"/>
  <c r="H81" i="13"/>
  <c r="C81" i="13"/>
  <c r="H80" i="13"/>
  <c r="C80" i="13"/>
  <c r="H79" i="13"/>
  <c r="C79" i="13"/>
  <c r="H78" i="13"/>
  <c r="C78" i="13"/>
  <c r="C77" i="13"/>
  <c r="C76" i="13"/>
  <c r="H75" i="13"/>
  <c r="H74" i="13" s="1"/>
  <c r="G74" i="13" s="1"/>
  <c r="C75" i="13"/>
  <c r="C74" i="13"/>
  <c r="H73" i="13"/>
  <c r="C73" i="13"/>
  <c r="H72" i="13"/>
  <c r="C72" i="13"/>
  <c r="H71" i="13"/>
  <c r="C71" i="13"/>
  <c r="H70" i="13"/>
  <c r="C70" i="13"/>
  <c r="H69" i="13"/>
  <c r="C69" i="13"/>
  <c r="H68" i="13"/>
  <c r="C68" i="13"/>
  <c r="H67" i="13"/>
  <c r="C67" i="13"/>
  <c r="H66" i="13"/>
  <c r="C66" i="13"/>
  <c r="H65" i="13"/>
  <c r="C65" i="13"/>
  <c r="H64" i="13"/>
  <c r="C64" i="13"/>
  <c r="H63" i="13"/>
  <c r="C63" i="13"/>
  <c r="H62" i="13"/>
  <c r="C62" i="13"/>
  <c r="H61" i="13"/>
  <c r="C61" i="13"/>
  <c r="H60" i="13"/>
  <c r="C60" i="13"/>
  <c r="H59" i="13"/>
  <c r="C59" i="13"/>
  <c r="H58" i="13"/>
  <c r="C58" i="13"/>
  <c r="H57" i="13"/>
  <c r="C57" i="13"/>
  <c r="H56" i="13"/>
  <c r="C56" i="13"/>
  <c r="H55" i="13"/>
  <c r="C55" i="13"/>
  <c r="H54" i="13"/>
  <c r="C54" i="13"/>
  <c r="H53" i="13"/>
  <c r="C53" i="13"/>
  <c r="H52" i="13"/>
  <c r="C52" i="13"/>
  <c r="H51" i="13"/>
  <c r="C51" i="13"/>
  <c r="H50" i="13"/>
  <c r="C50" i="13"/>
  <c r="H49" i="13"/>
  <c r="C49" i="13"/>
  <c r="H48" i="13"/>
  <c r="C48" i="13"/>
  <c r="H47" i="13"/>
  <c r="C47" i="13"/>
  <c r="H46" i="13"/>
  <c r="C46" i="13"/>
  <c r="H45" i="13"/>
  <c r="C45" i="13"/>
  <c r="H44" i="13"/>
  <c r="C44" i="13"/>
  <c r="H43" i="13"/>
  <c r="C43" i="13"/>
  <c r="H42" i="13"/>
  <c r="C42" i="13"/>
  <c r="H41" i="13"/>
  <c r="C41" i="13"/>
  <c r="H40" i="13"/>
  <c r="C40" i="13"/>
  <c r="H39" i="13"/>
  <c r="C39" i="13"/>
  <c r="H38" i="13"/>
  <c r="C38" i="13"/>
  <c r="H37" i="13"/>
  <c r="C37" i="13"/>
  <c r="H36" i="13"/>
  <c r="C36" i="13"/>
  <c r="H35" i="13"/>
  <c r="C35" i="13"/>
  <c r="H34" i="13"/>
  <c r="C34" i="13"/>
  <c r="H33" i="13"/>
  <c r="C33" i="13"/>
  <c r="H32" i="13"/>
  <c r="C32" i="13"/>
  <c r="H31" i="13"/>
  <c r="C31" i="13"/>
  <c r="H30" i="13"/>
  <c r="C30" i="13"/>
  <c r="H29" i="13"/>
  <c r="C29" i="13"/>
  <c r="H28" i="13"/>
  <c r="C28" i="13"/>
  <c r="H27" i="13"/>
  <c r="C27" i="13"/>
  <c r="H26" i="13"/>
  <c r="C26" i="13"/>
  <c r="H25" i="13"/>
  <c r="C25" i="13"/>
  <c r="H24" i="13"/>
  <c r="C24" i="13"/>
  <c r="H23" i="13"/>
  <c r="C23" i="13"/>
  <c r="H22" i="13"/>
  <c r="C22" i="13"/>
  <c r="H21" i="13"/>
  <c r="C21" i="13"/>
  <c r="H20" i="13"/>
  <c r="C20" i="13"/>
  <c r="H19" i="13"/>
  <c r="C19" i="13"/>
  <c r="H18" i="13"/>
  <c r="C18" i="13"/>
  <c r="H17" i="13"/>
  <c r="C17" i="13"/>
  <c r="H16" i="13"/>
  <c r="C16" i="13"/>
  <c r="H15" i="13"/>
  <c r="C15" i="13"/>
  <c r="H14" i="13"/>
  <c r="C14" i="13"/>
  <c r="H13" i="13"/>
  <c r="C13" i="13"/>
  <c r="H12" i="13"/>
  <c r="C12" i="13"/>
  <c r="H11" i="13"/>
  <c r="C11" i="13"/>
  <c r="H10" i="13"/>
  <c r="C10" i="13"/>
  <c r="H9" i="13"/>
  <c r="C9" i="13"/>
  <c r="H8" i="13"/>
  <c r="C8" i="13"/>
  <c r="H7" i="13"/>
  <c r="C7" i="13"/>
  <c r="H6" i="13"/>
  <c r="C6" i="13"/>
  <c r="C5" i="13"/>
  <c r="C4" i="13"/>
  <c r="C3" i="13"/>
  <c r="A19" i="11"/>
  <c r="A21" i="11" s="1"/>
  <c r="A23" i="11" s="1"/>
  <c r="A25" i="11" s="1"/>
  <c r="A27" i="11" s="1"/>
  <c r="A29" i="11" s="1"/>
  <c r="A31" i="11" s="1"/>
  <c r="A33" i="11" s="1"/>
  <c r="A35" i="11" s="1"/>
  <c r="A37" i="11" s="1"/>
  <c r="A39" i="11" s="1"/>
  <c r="A41" i="11" s="1"/>
  <c r="A43" i="11" s="1"/>
  <c r="A45" i="11" s="1"/>
  <c r="A47" i="11" s="1"/>
  <c r="A49" i="11" s="1"/>
  <c r="A51" i="11" s="1"/>
  <c r="A53" i="11" s="1"/>
  <c r="A55" i="11" s="1"/>
  <c r="A57" i="11" s="1"/>
  <c r="A59" i="11" s="1"/>
  <c r="A61" i="11" s="1"/>
  <c r="A63" i="11" s="1"/>
  <c r="A65" i="11" s="1"/>
  <c r="A67" i="11" s="1"/>
  <c r="A69" i="11" s="1"/>
  <c r="A71" i="11" s="1"/>
  <c r="A73" i="11" s="1"/>
  <c r="A75" i="11" s="1"/>
  <c r="A77" i="11" s="1"/>
  <c r="A79" i="11" s="1"/>
  <c r="A81" i="11" s="1"/>
  <c r="A83" i="11" s="1"/>
  <c r="A85" i="11" s="1"/>
  <c r="A87" i="11" s="1"/>
  <c r="A89" i="11" s="1"/>
  <c r="A91" i="11" s="1"/>
  <c r="A93" i="11" s="1"/>
  <c r="A95" i="11" s="1"/>
  <c r="A97" i="11" s="1"/>
  <c r="A99" i="11" s="1"/>
  <c r="A101" i="11" s="1"/>
  <c r="A103" i="11" s="1"/>
  <c r="A105" i="11" s="1"/>
  <c r="A107" i="11" s="1"/>
  <c r="A109" i="11" s="1"/>
  <c r="A111" i="11" s="1"/>
  <c r="A113" i="11" s="1"/>
  <c r="A115" i="11" s="1"/>
  <c r="A117" i="11" s="1"/>
  <c r="A119" i="11" s="1"/>
  <c r="A121" i="11" s="1"/>
  <c r="A123" i="11" s="1"/>
  <c r="A125" i="11" s="1"/>
  <c r="A127" i="11" s="1"/>
  <c r="A129" i="11" s="1"/>
  <c r="A131" i="11" s="1"/>
  <c r="A133" i="11" s="1"/>
  <c r="A135" i="11" s="1"/>
  <c r="A137" i="11" s="1"/>
  <c r="A139" i="11" s="1"/>
  <c r="A141" i="11" s="1"/>
  <c r="A143" i="11" s="1"/>
  <c r="A145" i="11" s="1"/>
  <c r="A147" i="11" s="1"/>
  <c r="A149" i="11" s="1"/>
  <c r="A151" i="11" s="1"/>
  <c r="A155" i="11" s="1"/>
  <c r="A160" i="11" s="1"/>
  <c r="A162" i="11" s="1"/>
  <c r="A164" i="11" s="1"/>
  <c r="A166" i="11" s="1"/>
  <c r="A168" i="11" s="1"/>
  <c r="A170" i="11" s="1"/>
  <c r="A172" i="11" s="1"/>
  <c r="A176" i="11" s="1"/>
  <c r="A178" i="11" s="1"/>
  <c r="A183" i="11" s="1"/>
  <c r="A185" i="11" s="1"/>
  <c r="A187" i="11" s="1"/>
  <c r="A189" i="11" s="1"/>
  <c r="A191" i="11" s="1"/>
  <c r="A193" i="11" s="1"/>
  <c r="A195" i="11" s="1"/>
  <c r="A197" i="11" s="1"/>
  <c r="A199" i="11" s="1"/>
  <c r="A201" i="11" s="1"/>
  <c r="A203" i="11" s="1"/>
  <c r="A205" i="11" s="1"/>
  <c r="A207" i="11" s="1"/>
  <c r="A209" i="11" s="1"/>
  <c r="A211" i="11" s="1"/>
  <c r="A213" i="11" s="1"/>
  <c r="A215" i="11" s="1"/>
  <c r="A217" i="11" s="1"/>
  <c r="A219" i="11" s="1"/>
  <c r="A221" i="11" s="1"/>
  <c r="A223" i="11" s="1"/>
  <c r="A225" i="11" s="1"/>
  <c r="A227" i="11" s="1"/>
  <c r="A229" i="11" s="1"/>
  <c r="A231" i="11" s="1"/>
  <c r="A233" i="11" s="1"/>
  <c r="A235" i="11" s="1"/>
  <c r="A237" i="11" s="1"/>
  <c r="A239" i="11" s="1"/>
  <c r="A241" i="11" s="1"/>
  <c r="A243" i="11" s="1"/>
  <c r="A245" i="11" s="1"/>
  <c r="A247" i="11" s="1"/>
  <c r="A249" i="11" s="1"/>
  <c r="A251" i="11" s="1"/>
  <c r="A256" i="11" s="1"/>
  <c r="A258" i="11" s="1"/>
  <c r="A260" i="11" s="1"/>
  <c r="A265" i="11" s="1"/>
  <c r="A267" i="11" s="1"/>
  <c r="A269" i="11" s="1"/>
  <c r="A271" i="11" s="1"/>
  <c r="A273" i="11" s="1"/>
  <c r="A275" i="11" s="1"/>
  <c r="A277" i="11" s="1"/>
  <c r="A279" i="11" s="1"/>
  <c r="A281" i="11" s="1"/>
  <c r="A283" i="11" s="1"/>
  <c r="A287" i="11" s="1"/>
  <c r="A289" i="11" s="1"/>
  <c r="A291" i="11" s="1"/>
  <c r="A293" i="11" s="1"/>
  <c r="A297" i="11" s="1"/>
  <c r="A299" i="11" s="1"/>
  <c r="A301" i="11" s="1"/>
  <c r="A303" i="11" s="1"/>
  <c r="A305" i="11" s="1"/>
  <c r="A307" i="11" s="1"/>
  <c r="A309" i="11" s="1"/>
  <c r="A311" i="11" s="1"/>
  <c r="A313" i="11" s="1"/>
  <c r="A315" i="11" s="1"/>
  <c r="A317" i="11" s="1"/>
  <c r="A319" i="11" s="1"/>
  <c r="A321" i="11" s="1"/>
  <c r="A323" i="11" s="1"/>
  <c r="A325" i="11" s="1"/>
  <c r="A327" i="11" s="1"/>
  <c r="A329" i="11" s="1"/>
  <c r="A331" i="11" s="1"/>
  <c r="A333" i="11" s="1"/>
  <c r="A337" i="11" s="1"/>
  <c r="A339" i="11" s="1"/>
  <c r="A341" i="11" s="1"/>
  <c r="A343" i="11" s="1"/>
  <c r="A345" i="11" s="1"/>
  <c r="A347" i="11" s="1"/>
  <c r="A349" i="11" s="1"/>
  <c r="A351" i="11" s="1"/>
  <c r="A353" i="11" s="1"/>
  <c r="A355" i="11" s="1"/>
  <c r="A359" i="11" s="1"/>
  <c r="A361" i="11" s="1"/>
  <c r="A363" i="11" s="1"/>
  <c r="A365" i="11" s="1"/>
  <c r="A367" i="11" s="1"/>
  <c r="A369" i="11" s="1"/>
  <c r="A371" i="11" s="1"/>
  <c r="A373" i="11" s="1"/>
  <c r="A375" i="11" s="1"/>
  <c r="A377" i="11" s="1"/>
  <c r="A379" i="11" s="1"/>
  <c r="A381" i="11" s="1"/>
  <c r="A383" i="11" s="1"/>
  <c r="A385" i="11" s="1"/>
  <c r="A387" i="11" s="1"/>
  <c r="A391" i="11" s="1"/>
  <c r="A393" i="11" s="1"/>
  <c r="A397" i="11" s="1"/>
  <c r="A401" i="11" s="1"/>
  <c r="A403" i="11" s="1"/>
  <c r="A407" i="11" s="1"/>
  <c r="A409" i="11" s="1"/>
  <c r="A413" i="11" s="1"/>
  <c r="A415" i="11" s="1"/>
  <c r="A417" i="11" s="1"/>
  <c r="A419" i="11" s="1"/>
  <c r="A421" i="11" s="1"/>
  <c r="A423" i="11" s="1"/>
  <c r="A425" i="11" s="1"/>
  <c r="A427" i="11" s="1"/>
  <c r="A429" i="11" s="1"/>
  <c r="A431" i="11" s="1"/>
  <c r="A433" i="11" s="1"/>
  <c r="A437" i="11" s="1"/>
  <c r="A439" i="11" s="1"/>
  <c r="A441" i="11" s="1"/>
  <c r="A443" i="11" s="1"/>
  <c r="A447" i="11" s="1"/>
  <c r="A452" i="11" s="1"/>
  <c r="A456" i="11" s="1"/>
  <c r="A462" i="11" s="1"/>
  <c r="A495" i="11" s="1"/>
  <c r="A497" i="11" s="1"/>
  <c r="A499" i="11" s="1"/>
  <c r="H36" i="14" l="1"/>
  <c r="H37" i="14" s="1"/>
  <c r="H38" i="14" s="1"/>
  <c r="H89" i="13"/>
  <c r="G89" i="13" s="1"/>
  <c r="H217" i="13"/>
  <c r="G217" i="13" s="1"/>
  <c r="H77" i="13"/>
  <c r="G77" i="13" s="1"/>
  <c r="H178" i="13"/>
  <c r="G178" i="13" s="1"/>
  <c r="H5" i="13"/>
  <c r="H246" i="13" s="1"/>
  <c r="H247" i="13" s="1"/>
  <c r="H248" i="13" s="1"/>
  <c r="H147" i="13"/>
  <c r="G147" i="13" s="1"/>
  <c r="H203" i="13"/>
  <c r="G203" i="13" s="1"/>
  <c r="H85" i="13"/>
  <c r="G85" i="13" s="1"/>
  <c r="H131" i="13"/>
  <c r="G131" i="13" s="1"/>
  <c r="H167" i="13"/>
  <c r="G167" i="13" s="1"/>
  <c r="H243" i="13"/>
  <c r="G243" i="13" s="1"/>
  <c r="A503" i="11"/>
  <c r="A505" i="11" s="1"/>
  <c r="A507" i="11" s="1"/>
  <c r="A510" i="11" s="1"/>
  <c r="A512" i="11" s="1"/>
  <c r="A517" i="11" s="1"/>
  <c r="A519" i="11" s="1"/>
  <c r="A521" i="11" s="1"/>
  <c r="A523" i="11" s="1"/>
  <c r="A525" i="11" s="1"/>
  <c r="A527" i="11" s="1"/>
  <c r="A529" i="11" s="1"/>
  <c r="A531" i="11" s="1"/>
  <c r="A533" i="11" s="1"/>
  <c r="A535" i="11" s="1"/>
  <c r="A537" i="11" s="1"/>
  <c r="A539" i="11" s="1"/>
  <c r="A541" i="11" s="1"/>
  <c r="A543" i="11" s="1"/>
  <c r="A545" i="11" s="1"/>
  <c r="A549" i="11" s="1"/>
  <c r="A551" i="11" s="1"/>
  <c r="A553" i="11" s="1"/>
  <c r="A555" i="11" s="1"/>
  <c r="A557" i="11" s="1"/>
  <c r="A559" i="11" s="1"/>
  <c r="A561" i="11" s="1"/>
  <c r="A563" i="11" s="1"/>
  <c r="A567" i="11" s="1"/>
  <c r="A569" i="11" s="1"/>
  <c r="A573" i="11" s="1"/>
  <c r="A575" i="11" s="1"/>
  <c r="A577" i="11" s="1"/>
  <c r="A579" i="11" s="1"/>
  <c r="A581" i="11" s="1"/>
  <c r="A583" i="11" s="1"/>
  <c r="A585" i="11" s="1"/>
  <c r="A587" i="11" s="1"/>
  <c r="A589" i="11" s="1"/>
  <c r="A591" i="11" s="1"/>
  <c r="A593" i="11" s="1"/>
  <c r="A595" i="11" s="1"/>
  <c r="A597" i="11" s="1"/>
  <c r="A599" i="11" s="1"/>
  <c r="A601" i="11" s="1"/>
  <c r="A603" i="11" s="1"/>
  <c r="A607" i="11" s="1"/>
  <c r="A609" i="11" s="1"/>
  <c r="A611" i="11" s="1"/>
  <c r="A613" i="11" s="1"/>
  <c r="A617" i="11" s="1"/>
  <c r="A619" i="11" s="1"/>
  <c r="A621" i="11" s="1"/>
  <c r="A623" i="11" s="1"/>
  <c r="A625" i="11" s="1"/>
  <c r="A627" i="11" s="1"/>
  <c r="A629" i="11" s="1"/>
  <c r="A631" i="11" s="1"/>
  <c r="A633" i="11" s="1"/>
  <c r="A635" i="11" s="1"/>
  <c r="A639" i="11" s="1"/>
  <c r="A641" i="11" s="1"/>
  <c r="A643" i="11" s="1"/>
  <c r="A645" i="11" s="1"/>
  <c r="A647" i="11" s="1"/>
  <c r="A649" i="11" s="1"/>
  <c r="A651" i="11" s="1"/>
  <c r="A653" i="11" s="1"/>
  <c r="A655" i="11" s="1"/>
  <c r="A657" i="11" s="1"/>
  <c r="A659" i="11" s="1"/>
  <c r="A663" i="11" s="1"/>
  <c r="A665" i="11" s="1"/>
  <c r="A667" i="11" s="1"/>
  <c r="A669" i="11" s="1"/>
  <c r="A671" i="11" s="1"/>
  <c r="A673" i="11" s="1"/>
  <c r="A675" i="11" s="1"/>
  <c r="A679" i="11" s="1"/>
  <c r="A681" i="11" s="1"/>
  <c r="A683" i="11" s="1"/>
  <c r="A685" i="11" s="1"/>
  <c r="A689" i="11" s="1"/>
  <c r="A694" i="11" s="1"/>
  <c r="A698" i="11" s="1"/>
  <c r="G5" i="14"/>
  <c r="H251" i="11"/>
  <c r="H249" i="11"/>
  <c r="H247" i="11"/>
  <c r="H245" i="11"/>
  <c r="H243" i="11"/>
  <c r="H241" i="11"/>
  <c r="H239" i="11"/>
  <c r="H237" i="11"/>
  <c r="H233" i="11"/>
  <c r="H227" i="11"/>
  <c r="H223" i="11"/>
  <c r="H219" i="11"/>
  <c r="H447" i="11"/>
  <c r="H443" i="11"/>
  <c r="H441" i="11"/>
  <c r="H439" i="11"/>
  <c r="H437" i="11"/>
  <c r="H512" i="11"/>
  <c r="H510" i="11"/>
  <c r="G5" i="13" l="1"/>
  <c r="H178" i="11"/>
  <c r="H176" i="11"/>
  <c r="H59" i="11" l="1"/>
  <c r="H61" i="11"/>
  <c r="H507" i="11"/>
  <c r="H145" i="11" l="1"/>
  <c r="H143" i="11"/>
  <c r="H147" i="11"/>
  <c r="H149" i="11"/>
  <c r="H141" i="11"/>
  <c r="H139" i="11"/>
  <c r="H137" i="11"/>
  <c r="H135" i="11"/>
  <c r="H133" i="11"/>
  <c r="H131" i="11"/>
  <c r="H129" i="11"/>
  <c r="H127" i="11"/>
  <c r="H125" i="11"/>
  <c r="H123" i="11"/>
  <c r="H121" i="11"/>
  <c r="H119" i="11"/>
  <c r="H117" i="11"/>
  <c r="H115" i="11"/>
  <c r="H113" i="11"/>
  <c r="H111" i="11"/>
  <c r="H109" i="11"/>
  <c r="H107" i="11"/>
  <c r="H105" i="11"/>
  <c r="H103" i="11"/>
  <c r="H101" i="11"/>
  <c r="H99" i="11"/>
  <c r="H97" i="11"/>
  <c r="H95" i="11"/>
  <c r="H93" i="11"/>
  <c r="H91" i="11"/>
  <c r="H89" i="11"/>
  <c r="H87" i="11"/>
  <c r="H85" i="11"/>
  <c r="H83" i="11"/>
  <c r="H81" i="11"/>
  <c r="H79" i="11"/>
  <c r="H77" i="11"/>
  <c r="H75" i="11"/>
  <c r="H73" i="11"/>
  <c r="H71" i="11"/>
  <c r="H69" i="11"/>
  <c r="H67" i="11"/>
  <c r="H65" i="11"/>
  <c r="H63" i="11"/>
  <c r="H57" i="11"/>
  <c r="H55" i="11"/>
  <c r="H53" i="11"/>
  <c r="H51" i="11"/>
  <c r="H49" i="11"/>
  <c r="H47" i="11"/>
  <c r="H45" i="11"/>
  <c r="H43" i="11"/>
  <c r="H41" i="11"/>
  <c r="H39" i="11"/>
  <c r="H37" i="11"/>
  <c r="H35" i="11"/>
  <c r="H33" i="11"/>
  <c r="H31" i="11"/>
  <c r="H29" i="11"/>
  <c r="H27" i="11"/>
  <c r="H25" i="11"/>
  <c r="H23" i="11"/>
  <c r="H21" i="11"/>
  <c r="H19" i="11"/>
  <c r="H17" i="11"/>
  <c r="H155" i="11"/>
  <c r="H456" i="11" l="1"/>
  <c r="H452" i="11"/>
  <c r="H433" i="11"/>
  <c r="H431" i="11"/>
  <c r="H429" i="11"/>
  <c r="H427" i="11"/>
  <c r="H425" i="11"/>
  <c r="H423" i="11"/>
  <c r="H421" i="11"/>
  <c r="H419" i="11"/>
  <c r="H417" i="11"/>
  <c r="H415" i="11"/>
  <c r="H413" i="11"/>
  <c r="H409" i="11"/>
  <c r="H407" i="11"/>
  <c r="H403" i="11"/>
  <c r="H401" i="11"/>
  <c r="H397" i="11"/>
  <c r="H393" i="11"/>
  <c r="H391" i="11"/>
  <c r="H387" i="11"/>
  <c r="H385" i="11"/>
  <c r="H383" i="11"/>
  <c r="H381" i="11"/>
  <c r="H379" i="11"/>
  <c r="H377" i="11"/>
  <c r="H375" i="11"/>
  <c r="H373" i="11"/>
  <c r="H371" i="11"/>
  <c r="H369" i="11"/>
  <c r="H367" i="11"/>
  <c r="H365" i="11"/>
  <c r="H363" i="11"/>
  <c r="H361" i="11"/>
  <c r="H359" i="11"/>
  <c r="H355" i="11"/>
  <c r="H353" i="11"/>
  <c r="H351" i="11"/>
  <c r="H349" i="11"/>
  <c r="H347" i="11"/>
  <c r="H345" i="11"/>
  <c r="H343" i="11"/>
  <c r="H341" i="11"/>
  <c r="H339" i="11"/>
  <c r="H337" i="11"/>
  <c r="H333" i="11"/>
  <c r="H331" i="11"/>
  <c r="H329" i="11"/>
  <c r="H327" i="11"/>
  <c r="H325" i="11"/>
  <c r="H323" i="11"/>
  <c r="H321" i="11"/>
  <c r="H319" i="11"/>
  <c r="H317" i="11"/>
  <c r="H315" i="11"/>
  <c r="H313" i="11"/>
  <c r="H311" i="11"/>
  <c r="H309" i="11"/>
  <c r="H307" i="11"/>
  <c r="H305" i="11"/>
  <c r="H303" i="11"/>
  <c r="H301" i="11"/>
  <c r="H299" i="11"/>
  <c r="H297" i="11"/>
  <c r="H293" i="11"/>
  <c r="H291" i="11"/>
  <c r="H289" i="11"/>
  <c r="H287" i="11"/>
  <c r="H283" i="11"/>
  <c r="H281" i="11"/>
  <c r="H279" i="11"/>
  <c r="H277" i="11"/>
  <c r="H275" i="11"/>
  <c r="H271" i="11"/>
  <c r="H267" i="11"/>
  <c r="H265" i="11"/>
  <c r="H260" i="11"/>
  <c r="H258" i="11"/>
  <c r="H256" i="11"/>
  <c r="H235" i="11"/>
  <c r="H231" i="11"/>
  <c r="H229" i="11"/>
  <c r="H225" i="11"/>
  <c r="H221" i="11"/>
  <c r="H217" i="11"/>
  <c r="H213" i="11"/>
  <c r="H209" i="11"/>
  <c r="H207" i="11"/>
  <c r="H205" i="11"/>
  <c r="H203" i="11"/>
  <c r="H201" i="11"/>
  <c r="H199" i="11"/>
  <c r="H197" i="11"/>
  <c r="H195" i="11"/>
  <c r="H193" i="11"/>
  <c r="H191" i="11"/>
  <c r="H189" i="11"/>
  <c r="H187" i="11"/>
  <c r="H185" i="11"/>
  <c r="H183" i="11"/>
  <c r="H172" i="11" l="1"/>
  <c r="H170" i="11"/>
  <c r="H168" i="11"/>
  <c r="H166" i="11"/>
  <c r="H164" i="11"/>
  <c r="H162" i="11"/>
  <c r="H160" i="11"/>
  <c r="H462" i="11" l="1"/>
  <c r="H497" i="11"/>
  <c r="H499" i="11"/>
  <c r="H501" i="11"/>
  <c r="H503" i="11"/>
  <c r="H505" i="11"/>
  <c r="H495" i="11"/>
  <c r="H700" i="11" l="1"/>
  <c r="H701" i="11" s="1"/>
  <c r="H702" i="11" s="1"/>
  <c r="H74" i="10"/>
  <c r="H73" i="10"/>
  <c r="H191" i="10"/>
  <c r="H190" i="10"/>
  <c r="H188" i="10"/>
  <c r="H187" i="10"/>
  <c r="H186" i="10"/>
  <c r="H185" i="10"/>
  <c r="H184" i="10"/>
  <c r="H183" i="10"/>
  <c r="H182" i="10"/>
  <c r="H180" i="10"/>
  <c r="H179" i="10"/>
  <c r="H178" i="10"/>
  <c r="H177" i="10"/>
  <c r="H176" i="10"/>
  <c r="H175" i="10"/>
  <c r="H174" i="10"/>
  <c r="H173" i="10"/>
  <c r="H172" i="10"/>
  <c r="H171" i="10"/>
  <c r="H170" i="10"/>
  <c r="H169" i="10"/>
  <c r="H168" i="10"/>
  <c r="H166" i="10"/>
  <c r="H165" i="10"/>
  <c r="H164" i="10"/>
  <c r="H163" i="10"/>
  <c r="H162" i="10"/>
  <c r="H161" i="10"/>
  <c r="H160" i="10"/>
  <c r="H159" i="10"/>
  <c r="H158" i="10"/>
  <c r="H157" i="10"/>
  <c r="H156" i="10"/>
  <c r="H155" i="10"/>
  <c r="H154" i="10"/>
  <c r="H153" i="10"/>
  <c r="H152" i="10"/>
  <c r="H151" i="10"/>
  <c r="H149" i="10"/>
  <c r="H148" i="10"/>
  <c r="H147" i="10"/>
  <c r="H146" i="10"/>
  <c r="H145" i="10"/>
  <c r="H144" i="10"/>
  <c r="H143" i="10"/>
  <c r="H142" i="10"/>
  <c r="H141" i="10"/>
  <c r="H140" i="10"/>
  <c r="H139" i="10"/>
  <c r="H138" i="10"/>
  <c r="H137" i="10"/>
  <c r="H136" i="10"/>
  <c r="H135" i="10"/>
  <c r="H134" i="10"/>
  <c r="H133" i="10"/>
  <c r="H132" i="10"/>
  <c r="H130" i="10"/>
  <c r="H129" i="10"/>
  <c r="H128" i="10"/>
  <c r="H127" i="10"/>
  <c r="H126" i="10"/>
  <c r="H125" i="10"/>
  <c r="H124" i="10"/>
  <c r="H123" i="10"/>
  <c r="H122" i="10"/>
  <c r="H121" i="10"/>
  <c r="H120" i="10"/>
  <c r="H119" i="10"/>
  <c r="H118" i="10"/>
  <c r="H117" i="10"/>
  <c r="H116" i="10"/>
  <c r="H115" i="10"/>
  <c r="H114" i="10"/>
  <c r="H113" i="10"/>
  <c r="H112" i="10"/>
  <c r="H111" i="10"/>
  <c r="H110" i="10"/>
  <c r="H107" i="10"/>
  <c r="H106" i="10"/>
  <c r="H105" i="10"/>
  <c r="H104" i="10"/>
  <c r="H103" i="10"/>
  <c r="H102" i="10"/>
  <c r="H101" i="10"/>
  <c r="H100" i="10"/>
  <c r="H99" i="10"/>
  <c r="H98" i="10"/>
  <c r="H97" i="10"/>
  <c r="H96" i="10"/>
  <c r="H95" i="10"/>
  <c r="H94" i="10"/>
  <c r="H91" i="10"/>
  <c r="H90" i="10"/>
  <c r="H89" i="10"/>
  <c r="H88" i="10"/>
  <c r="H87" i="10"/>
  <c r="H86" i="10"/>
  <c r="H85" i="10"/>
  <c r="H84" i="10"/>
  <c r="H83" i="10"/>
  <c r="H82" i="10"/>
  <c r="H81" i="10"/>
  <c r="H80" i="10"/>
  <c r="H77" i="10"/>
  <c r="H76" i="10"/>
  <c r="H75" i="10"/>
  <c r="H72" i="10"/>
  <c r="H71" i="10"/>
  <c r="H70" i="10"/>
  <c r="H67" i="10"/>
  <c r="H66" i="10"/>
  <c r="H65" i="10"/>
  <c r="H64" i="10"/>
  <c r="H63" i="10"/>
  <c r="H62" i="10"/>
  <c r="H59" i="10"/>
  <c r="H58" i="10"/>
  <c r="H57" i="10"/>
  <c r="H56" i="10"/>
  <c r="H55" i="10"/>
  <c r="H54" i="10"/>
  <c r="H53" i="10"/>
  <c r="H52" i="10"/>
  <c r="H51" i="10"/>
  <c r="H50" i="10"/>
  <c r="H49" i="10"/>
  <c r="H48" i="10"/>
  <c r="H44" i="10"/>
  <c r="H43" i="10"/>
  <c r="H42" i="10"/>
  <c r="H41" i="10"/>
  <c r="H40" i="10"/>
  <c r="H39" i="10"/>
  <c r="H38" i="10"/>
  <c r="H37" i="10"/>
  <c r="H36" i="10"/>
  <c r="H35" i="10"/>
  <c r="H34" i="10"/>
  <c r="H33" i="10"/>
  <c r="H32" i="10"/>
  <c r="I31" i="10"/>
  <c r="H31" i="10"/>
  <c r="I30" i="10"/>
  <c r="I34" i="10" s="1"/>
  <c r="I35" i="10" s="1"/>
  <c r="I36" i="10" s="1"/>
  <c r="H30" i="10"/>
  <c r="I29" i="10"/>
  <c r="H29" i="10"/>
  <c r="H27" i="10"/>
  <c r="H26" i="10"/>
  <c r="H25" i="10"/>
  <c r="H24" i="10"/>
  <c r="H23" i="10"/>
  <c r="H22" i="10"/>
  <c r="H21" i="10"/>
  <c r="H20" i="10"/>
  <c r="H19" i="10"/>
  <c r="H18" i="10"/>
  <c r="H17" i="10"/>
  <c r="H16" i="10"/>
  <c r="H194" i="10" l="1"/>
  <c r="H195" i="10" s="1"/>
  <c r="H196" i="10" s="1"/>
  <c r="H26" i="7" l="1"/>
  <c r="H25" i="7"/>
  <c r="H24" i="7"/>
  <c r="H23" i="7"/>
  <c r="H22" i="7"/>
  <c r="H21" i="7"/>
  <c r="H20" i="7"/>
  <c r="H19" i="7"/>
  <c r="H18" i="7"/>
  <c r="H17" i="7"/>
  <c r="I30" i="6" l="1"/>
  <c r="I28" i="6"/>
  <c r="I29" i="6"/>
  <c r="I33" i="6" s="1"/>
  <c r="I34" i="6" s="1"/>
  <c r="I35" i="6" s="1"/>
  <c r="H159" i="6" l="1"/>
  <c r="H160" i="6"/>
  <c r="H161" i="6"/>
  <c r="H162" i="6"/>
  <c r="H163" i="6"/>
  <c r="H164" i="6"/>
  <c r="H158" i="6"/>
  <c r="H128" i="6" l="1"/>
  <c r="H129" i="6"/>
  <c r="H130" i="6"/>
  <c r="H131" i="6"/>
  <c r="H132" i="6"/>
  <c r="H133" i="6"/>
  <c r="H134" i="6"/>
  <c r="H135" i="6"/>
  <c r="H136" i="6"/>
  <c r="H137" i="6"/>
  <c r="H138" i="6"/>
  <c r="H139" i="6"/>
  <c r="H140" i="6"/>
  <c r="H141" i="6"/>
  <c r="H142" i="6"/>
  <c r="H127" i="6"/>
  <c r="H109" i="6"/>
  <c r="H110" i="6"/>
  <c r="H111" i="6"/>
  <c r="H112" i="6"/>
  <c r="H113" i="6"/>
  <c r="H114" i="6"/>
  <c r="H115" i="6"/>
  <c r="H116" i="6"/>
  <c r="H117" i="6"/>
  <c r="H118" i="6"/>
  <c r="H119" i="6"/>
  <c r="H120" i="6"/>
  <c r="H121" i="6"/>
  <c r="H122" i="6"/>
  <c r="H123" i="6"/>
  <c r="H124" i="6"/>
  <c r="H125" i="6"/>
  <c r="H108" i="6"/>
  <c r="H145" i="6" l="1"/>
  <c r="H146" i="6"/>
  <c r="H147" i="6"/>
  <c r="H148" i="6"/>
  <c r="H149" i="6"/>
  <c r="H150" i="6"/>
  <c r="H151" i="6"/>
  <c r="H152" i="6"/>
  <c r="H153" i="6"/>
  <c r="H154" i="6"/>
  <c r="H155" i="6"/>
  <c r="H156" i="6"/>
  <c r="H144" i="6"/>
  <c r="H83" i="6" l="1"/>
  <c r="H74" i="6"/>
  <c r="H75" i="6"/>
  <c r="H76" i="6"/>
  <c r="H77" i="6"/>
  <c r="H78" i="6"/>
  <c r="H79" i="6"/>
  <c r="H80" i="6"/>
  <c r="H81" i="6"/>
  <c r="H82" i="6"/>
  <c r="H73" i="6"/>
  <c r="H68" i="6"/>
  <c r="H69" i="6"/>
  <c r="H70" i="6"/>
  <c r="H59" i="6"/>
  <c r="H60" i="6"/>
  <c r="H61" i="6"/>
  <c r="H62" i="6"/>
  <c r="H87" i="6" l="1"/>
  <c r="H88" i="6"/>
  <c r="H89" i="6"/>
  <c r="H90" i="6"/>
  <c r="H91" i="6"/>
  <c r="H92" i="6"/>
  <c r="H93" i="6"/>
  <c r="H94" i="6"/>
  <c r="H95" i="6"/>
  <c r="H96" i="6"/>
  <c r="H97" i="6"/>
  <c r="H98" i="6"/>
  <c r="H99" i="6"/>
  <c r="H100" i="6"/>
  <c r="H101" i="6"/>
  <c r="H102" i="6"/>
  <c r="H103" i="6"/>
  <c r="H104" i="6"/>
  <c r="H105" i="6"/>
  <c r="H106" i="6"/>
  <c r="H86" i="6"/>
  <c r="H67" i="6" l="1"/>
  <c r="H66" i="6"/>
  <c r="H65" i="6"/>
  <c r="H58" i="6"/>
  <c r="H55" i="6"/>
  <c r="H54" i="6"/>
  <c r="H53" i="6"/>
  <c r="H52" i="6"/>
  <c r="H51" i="6"/>
  <c r="H50" i="6"/>
  <c r="H49" i="6"/>
  <c r="H48" i="6"/>
  <c r="H47" i="6"/>
  <c r="H43" i="6"/>
  <c r="H42" i="6"/>
  <c r="H41" i="6"/>
  <c r="H40" i="6"/>
  <c r="H39" i="6"/>
  <c r="H38" i="6"/>
  <c r="H37" i="6"/>
  <c r="H36" i="6"/>
  <c r="H35" i="6"/>
  <c r="H34" i="6"/>
  <c r="H33" i="6"/>
  <c r="H32" i="6"/>
  <c r="H31" i="6"/>
  <c r="H30" i="6"/>
  <c r="H29" i="6"/>
  <c r="H28" i="6"/>
  <c r="H26" i="6"/>
  <c r="H25" i="6"/>
  <c r="H24" i="6"/>
  <c r="H23" i="6"/>
  <c r="H22" i="6"/>
  <c r="H21" i="6"/>
  <c r="H20" i="6"/>
  <c r="H19" i="6"/>
  <c r="H18" i="6"/>
  <c r="H17" i="6"/>
  <c r="H166" i="6" l="1"/>
  <c r="H167" i="6" s="1"/>
  <c r="H168" i="6" s="1"/>
</calcChain>
</file>

<file path=xl/comments1.xml><?xml version="1.0" encoding="utf-8"?>
<comments xmlns="http://schemas.openxmlformats.org/spreadsheetml/2006/main">
  <authors>
    <author>Raul Guzman Sagreiros</author>
  </authors>
  <commentList>
    <comment ref="E189" authorId="0">
      <text>
        <r>
          <rPr>
            <b/>
            <sz val="9"/>
            <color indexed="81"/>
            <rFont val="Tahoma"/>
            <family val="2"/>
          </rPr>
          <t>581.3225 → PB
282 → N2 Y N3</t>
        </r>
      </text>
    </comment>
    <comment ref="E193" authorId="0">
      <text>
        <r>
          <rPr>
            <b/>
            <sz val="9"/>
            <color indexed="81"/>
            <rFont val="Tahoma"/>
            <family val="2"/>
          </rPr>
          <t>894.8455 → PB
282 → N2 Y N3</t>
        </r>
      </text>
    </comment>
    <comment ref="E505" authorId="0">
      <text>
        <r>
          <rPr>
            <b/>
            <sz val="9"/>
            <color indexed="81"/>
            <rFont val="Tahoma"/>
            <family val="2"/>
          </rPr>
          <t>TOTAL 2565 M2
PARCIAL 1200 M2</t>
        </r>
      </text>
    </comment>
  </commentList>
</comments>
</file>

<file path=xl/comments2.xml><?xml version="1.0" encoding="utf-8"?>
<comments xmlns="http://schemas.openxmlformats.org/spreadsheetml/2006/main">
  <authors>
    <author>Raul Guzman Sagreiros</author>
  </authors>
  <commentList>
    <comment ref="F5" authorId="0">
      <text>
        <r>
          <rPr>
            <b/>
            <sz val="9"/>
            <color indexed="81"/>
            <rFont val="Tahoma"/>
            <family val="2"/>
          </rPr>
          <t>Raul Guzman Sagreiros:</t>
        </r>
        <r>
          <rPr>
            <sz val="9"/>
            <color indexed="81"/>
            <rFont val="Tahoma"/>
            <family val="2"/>
          </rPr>
          <t xml:space="preserve">
1,500 M2 EN TOTAL DE LOS 3 NIVELES</t>
        </r>
      </text>
    </comment>
    <comment ref="F74" authorId="0">
      <text>
        <r>
          <rPr>
            <b/>
            <sz val="9"/>
            <color indexed="81"/>
            <rFont val="Tahoma"/>
            <family val="2"/>
          </rPr>
          <t>Raul Guzman Sagreiros:</t>
        </r>
        <r>
          <rPr>
            <sz val="9"/>
            <color indexed="81"/>
            <rFont val="Tahoma"/>
            <family val="2"/>
          </rPr>
          <t xml:space="preserve">
520 M2 DE ÁREA AFECTADA POR SINIESTRO</t>
        </r>
      </text>
    </comment>
    <comment ref="F77" authorId="0">
      <text>
        <r>
          <rPr>
            <b/>
            <sz val="9"/>
            <color indexed="81"/>
            <rFont val="Tahoma"/>
            <family val="2"/>
          </rPr>
          <t>Raul Guzman Sagreiros:</t>
        </r>
        <r>
          <rPr>
            <sz val="9"/>
            <color indexed="81"/>
            <rFont val="Tahoma"/>
            <family val="2"/>
          </rPr>
          <t xml:space="preserve">
1,477.76 M2 DE ÁREA EN FACHADA EXTERIOR.</t>
        </r>
      </text>
    </comment>
    <comment ref="F85" authorId="0">
      <text>
        <r>
          <rPr>
            <b/>
            <sz val="9"/>
            <color indexed="81"/>
            <rFont val="Tahoma"/>
            <family val="2"/>
          </rPr>
          <t>Raul Guzman Sagreiros:</t>
        </r>
        <r>
          <rPr>
            <sz val="9"/>
            <color indexed="81"/>
            <rFont val="Tahoma"/>
            <family val="2"/>
          </rPr>
          <t xml:space="preserve">
2 PZA (NOMBRE DE EDIFICIO Y LOGOTIPO).</t>
        </r>
      </text>
    </comment>
    <comment ref="F89" authorId="0">
      <text>
        <r>
          <rPr>
            <b/>
            <sz val="9"/>
            <color indexed="81"/>
            <rFont val="Tahoma"/>
            <family val="2"/>
          </rPr>
          <t>Raul Guzman Sagreiros:</t>
        </r>
        <r>
          <rPr>
            <sz val="9"/>
            <color indexed="81"/>
            <rFont val="Tahoma"/>
            <family val="2"/>
          </rPr>
          <t xml:space="preserve">
1,176.85 M2 EN HABILITADO DE PB Y REPARACIÓN EN N2 Y N3.</t>
        </r>
      </text>
    </comment>
    <comment ref="F93" authorId="0">
      <text>
        <r>
          <rPr>
            <b/>
            <sz val="9"/>
            <color indexed="81"/>
            <rFont val="Tahoma"/>
            <family val="2"/>
          </rPr>
          <t>581.3225 → PB
282 → N2 Y N3</t>
        </r>
      </text>
    </comment>
    <comment ref="F95" authorId="0">
      <text>
        <r>
          <rPr>
            <b/>
            <sz val="9"/>
            <color indexed="81"/>
            <rFont val="Tahoma"/>
            <family val="2"/>
          </rPr>
          <t>894.8455 → PB
282 → N2 Y N3</t>
        </r>
      </text>
    </comment>
    <comment ref="F126" authorId="0">
      <text>
        <r>
          <rPr>
            <b/>
            <sz val="9"/>
            <color indexed="81"/>
            <rFont val="Tahoma"/>
            <family val="2"/>
          </rPr>
          <t>Raul Guzman Sagreiros:</t>
        </r>
        <r>
          <rPr>
            <sz val="9"/>
            <color indexed="81"/>
            <rFont val="Tahoma"/>
            <family val="2"/>
          </rPr>
          <t xml:space="preserve">
REPARACIÓN DE ÁREA DE SINIESTRO.</t>
        </r>
      </text>
    </comment>
    <comment ref="F131" authorId="0">
      <text>
        <r>
          <rPr>
            <b/>
            <sz val="9"/>
            <color indexed="81"/>
            <rFont val="Tahoma"/>
            <family val="2"/>
          </rPr>
          <t>Raul Guzman Sagreiros:</t>
        </r>
        <r>
          <rPr>
            <sz val="9"/>
            <color indexed="81"/>
            <rFont val="Tahoma"/>
            <family val="2"/>
          </rPr>
          <t xml:space="preserve">
77 SALIDAS ELÉCTRICAS PARA ALUMBRADO EN PB</t>
        </r>
      </text>
    </comment>
    <comment ref="F142" authorId="0">
      <text>
        <r>
          <rPr>
            <b/>
            <sz val="9"/>
            <color indexed="81"/>
            <rFont val="Tahoma"/>
            <family val="2"/>
          </rPr>
          <t>Raul Guzman Sagreiros:</t>
        </r>
        <r>
          <rPr>
            <sz val="9"/>
            <color indexed="81"/>
            <rFont val="Tahoma"/>
            <family val="2"/>
          </rPr>
          <t xml:space="preserve">
42 SALIDAS ELÉCTRICAS PARA CONTACTOS EN PB</t>
        </r>
      </text>
    </comment>
    <comment ref="F147" authorId="0">
      <text>
        <r>
          <rPr>
            <b/>
            <sz val="9"/>
            <color indexed="81"/>
            <rFont val="Tahoma"/>
            <family val="2"/>
          </rPr>
          <t>Raul Guzman Sagreiros:</t>
        </r>
        <r>
          <rPr>
            <sz val="9"/>
            <color indexed="81"/>
            <rFont val="Tahoma"/>
            <family val="2"/>
          </rPr>
          <t xml:space="preserve">
1,143.00 ML DE CABLE Y ACCESORIOS PARA FUERZA DE HVAC.</t>
        </r>
      </text>
    </comment>
    <comment ref="F167" authorId="0">
      <text>
        <r>
          <rPr>
            <b/>
            <sz val="9"/>
            <color indexed="81"/>
            <rFont val="Tahoma"/>
            <family val="2"/>
          </rPr>
          <t>Raul Guzman Sagreiros:</t>
        </r>
        <r>
          <rPr>
            <sz val="9"/>
            <color indexed="81"/>
            <rFont val="Tahoma"/>
            <family val="2"/>
          </rPr>
          <t xml:space="preserve">
48 ML DE CABLE Y ACCESORIOS PARA ALIMENTACIÓN DE TABLEROS.</t>
        </r>
      </text>
    </comment>
    <comment ref="F178" authorId="0">
      <text>
        <r>
          <rPr>
            <b/>
            <sz val="9"/>
            <color indexed="81"/>
            <rFont val="Tahoma"/>
            <family val="2"/>
          </rPr>
          <t>Raul Guzman Sagreiros:</t>
        </r>
        <r>
          <rPr>
            <sz val="9"/>
            <color indexed="81"/>
            <rFont val="Tahoma"/>
            <family val="2"/>
          </rPr>
          <t xml:space="preserve">
43 PZA DE EQUIPOS MINISPLIT, MULTIPLIT, CONDENSADORES Y DIFUSORES PARA PB.</t>
        </r>
      </text>
    </comment>
    <comment ref="F195" authorId="0">
      <text>
        <r>
          <rPr>
            <b/>
            <sz val="9"/>
            <color indexed="81"/>
            <rFont val="Tahoma"/>
            <family val="2"/>
          </rPr>
          <t>Raul Guzman Sagreiros:</t>
        </r>
        <r>
          <rPr>
            <sz val="9"/>
            <color indexed="81"/>
            <rFont val="Tahoma"/>
            <family val="2"/>
          </rPr>
          <t xml:space="preserve">
50 ML DE TUBERÍA Y ACCERORIOS PARA RED PLUVIAL</t>
        </r>
      </text>
    </comment>
    <comment ref="F198" authorId="0">
      <text>
        <r>
          <rPr>
            <b/>
            <sz val="9"/>
            <color indexed="81"/>
            <rFont val="Tahoma"/>
            <family val="2"/>
          </rPr>
          <t>Raul Guzman Sagreiros:</t>
        </r>
        <r>
          <rPr>
            <sz val="9"/>
            <color indexed="81"/>
            <rFont val="Tahoma"/>
            <family val="2"/>
          </rPr>
          <t xml:space="preserve">
78.33 ML DE MANTENIMIENTO Y DESAZOLVE DE RED SANITARIA.</t>
        </r>
      </text>
    </comment>
    <comment ref="F200" authorId="0">
      <text>
        <r>
          <rPr>
            <b/>
            <sz val="9"/>
            <color indexed="81"/>
            <rFont val="Tahoma"/>
            <family val="2"/>
          </rPr>
          <t>Raul Guzman Sagreiros:</t>
        </r>
        <r>
          <rPr>
            <sz val="9"/>
            <color indexed="81"/>
            <rFont val="Tahoma"/>
            <family val="2"/>
          </rPr>
          <t xml:space="preserve">
1 SERV DE MANTENIMIENTO A EQUIPOS DE BOMBEO Y PRUEBAS A RED.</t>
        </r>
      </text>
    </comment>
    <comment ref="F203" authorId="0">
      <text>
        <r>
          <rPr>
            <b/>
            <sz val="9"/>
            <color indexed="81"/>
            <rFont val="Tahoma"/>
            <family val="2"/>
          </rPr>
          <t>Raul Guzman Sagreiros:</t>
        </r>
        <r>
          <rPr>
            <sz val="9"/>
            <color indexed="81"/>
            <rFont val="Tahoma"/>
            <family val="2"/>
          </rPr>
          <t xml:space="preserve">
45 PZA DE MUEBLES ANITARIOS Y ACCESORIOS PARA BAÑOS EN PB.</t>
        </r>
      </text>
    </comment>
    <comment ref="F217" authorId="0">
      <text>
        <r>
          <rPr>
            <b/>
            <sz val="9"/>
            <color indexed="81"/>
            <rFont val="Tahoma"/>
            <family val="2"/>
          </rPr>
          <t>Raul Guzman Sagreiros:</t>
        </r>
        <r>
          <rPr>
            <sz val="9"/>
            <color indexed="81"/>
            <rFont val="Tahoma"/>
            <family val="2"/>
          </rPr>
          <t xml:space="preserve">
39 SAL PARA NODOS DE VOZ Y DATOS Y 4 EXTINTORES Y 27 DETECTORES DE HUMO INALAMBRICOS.</t>
        </r>
      </text>
    </comment>
    <comment ref="F222" authorId="0">
      <text>
        <r>
          <rPr>
            <b/>
            <sz val="9"/>
            <color indexed="81"/>
            <rFont val="Tahoma"/>
            <family val="2"/>
          </rPr>
          <t>Raul Guzman Sagreiros:</t>
        </r>
        <r>
          <rPr>
            <sz val="9"/>
            <color indexed="81"/>
            <rFont val="Tahoma"/>
            <family val="2"/>
          </rPr>
          <t xml:space="preserve">
32 PZA DE ROTULOS PARA IDENTIFICACIÓN DE ÁREAS</t>
        </r>
      </text>
    </comment>
    <comment ref="F225" authorId="0">
      <text>
        <r>
          <rPr>
            <b/>
            <sz val="9"/>
            <color indexed="81"/>
            <rFont val="Tahoma"/>
            <family val="2"/>
          </rPr>
          <t>Raul Guzman Sagreiros:</t>
        </r>
        <r>
          <rPr>
            <sz val="9"/>
            <color indexed="81"/>
            <rFont val="Tahoma"/>
            <family val="2"/>
          </rPr>
          <t xml:space="preserve">
1,300.00 M2 DE LIMPIEZA EN TODOS LOS NIVELES.</t>
        </r>
      </text>
    </comment>
    <comment ref="F227" authorId="0">
      <text>
        <r>
          <rPr>
            <b/>
            <sz val="9"/>
            <color indexed="81"/>
            <rFont val="Tahoma"/>
            <family val="2"/>
          </rPr>
          <t>Raul Guzman Sagreiros:</t>
        </r>
        <r>
          <rPr>
            <sz val="9"/>
            <color indexed="81"/>
            <rFont val="Tahoma"/>
            <family val="2"/>
          </rPr>
          <t xml:space="preserve">
ELABORACIÓN DE PLANOS AS-BUILT.</t>
        </r>
      </text>
    </comment>
    <comment ref="F231" authorId="0">
      <text>
        <r>
          <rPr>
            <b/>
            <sz val="9"/>
            <color indexed="81"/>
            <rFont val="Tahoma"/>
            <family val="2"/>
          </rPr>
          <t>Raul Guzman Sagreiros:</t>
        </r>
        <r>
          <rPr>
            <sz val="9"/>
            <color indexed="81"/>
            <rFont val="Tahoma"/>
            <family val="2"/>
          </rPr>
          <t xml:space="preserve">
1,711.22 M2 DE AFECTACIÓN DE ÁREA EN FACHADA POR DESPRENDIMIENTOS.</t>
        </r>
      </text>
    </comment>
    <comment ref="F234" authorId="0">
      <text>
        <r>
          <rPr>
            <b/>
            <sz val="9"/>
            <color indexed="81"/>
            <rFont val="Tahoma"/>
            <family val="2"/>
          </rPr>
          <t>Raul Guzman Sagreiros:</t>
        </r>
        <r>
          <rPr>
            <sz val="9"/>
            <color indexed="81"/>
            <rFont val="Tahoma"/>
            <family val="2"/>
          </rPr>
          <t xml:space="preserve">
4,950.00 M2 DE ÁREA TOTAL DE FACHADA</t>
        </r>
      </text>
    </comment>
    <comment ref="F241" authorId="0">
      <text>
        <r>
          <rPr>
            <b/>
            <sz val="9"/>
            <color indexed="81"/>
            <rFont val="Tahoma"/>
            <family val="2"/>
          </rPr>
          <t>TOTAL 2565 M2
PARCIAL 1200 M2</t>
        </r>
      </text>
    </comment>
    <comment ref="F243" authorId="0">
      <text>
        <r>
          <rPr>
            <b/>
            <sz val="9"/>
            <color indexed="81"/>
            <rFont val="Tahoma"/>
            <family val="2"/>
          </rPr>
          <t>Raul Guzman Sagreiros:</t>
        </r>
        <r>
          <rPr>
            <sz val="9"/>
            <color indexed="81"/>
            <rFont val="Tahoma"/>
            <family val="2"/>
          </rPr>
          <t xml:space="preserve">
2 PZA DE ROTULOS PARA IDENTIFICACIÓN DE EDIFICIO (NOMBRE Y LOGOTIPO)</t>
        </r>
      </text>
    </comment>
  </commentList>
</comments>
</file>

<file path=xl/comments3.xml><?xml version="1.0" encoding="utf-8"?>
<comments xmlns="http://schemas.openxmlformats.org/spreadsheetml/2006/main">
  <authors>
    <author>Raul Guzman Sagreiros</author>
  </authors>
  <commentList>
    <comment ref="F5" authorId="0">
      <text>
        <r>
          <rPr>
            <b/>
            <sz val="9"/>
            <color indexed="81"/>
            <rFont val="Tahoma"/>
            <family val="2"/>
          </rPr>
          <t>Raul Guzman Sagreiros:</t>
        </r>
        <r>
          <rPr>
            <sz val="9"/>
            <color indexed="81"/>
            <rFont val="Tahoma"/>
            <family val="2"/>
          </rPr>
          <t xml:space="preserve">
1,500 M2 EN TOTAL DE LOS 3 NIVELES</t>
        </r>
      </text>
    </comment>
    <comment ref="F6" authorId="0">
      <text>
        <r>
          <rPr>
            <b/>
            <sz val="9"/>
            <color indexed="81"/>
            <rFont val="Tahoma"/>
            <family val="2"/>
          </rPr>
          <t>Raul Guzman Sagreiros:</t>
        </r>
        <r>
          <rPr>
            <sz val="9"/>
            <color indexed="81"/>
            <rFont val="Tahoma"/>
            <family val="2"/>
          </rPr>
          <t xml:space="preserve">
520 M2 DE ÁREA AFECTADA POR SINIESTRO</t>
        </r>
      </text>
    </comment>
    <comment ref="F8" authorId="0">
      <text>
        <r>
          <rPr>
            <b/>
            <sz val="9"/>
            <color indexed="81"/>
            <rFont val="Tahoma"/>
            <family val="2"/>
          </rPr>
          <t>Raul Guzman Sagreiros:</t>
        </r>
        <r>
          <rPr>
            <sz val="9"/>
            <color indexed="81"/>
            <rFont val="Tahoma"/>
            <family val="2"/>
          </rPr>
          <t xml:space="preserve">
1,477.76 M2 DE ÁREA EN FACHADA EXTERIOR.</t>
        </r>
      </text>
    </comment>
    <comment ref="F9" authorId="0">
      <text>
        <r>
          <rPr>
            <b/>
            <sz val="9"/>
            <color indexed="81"/>
            <rFont val="Tahoma"/>
            <family val="2"/>
          </rPr>
          <t>Raul Guzman Sagreiros:</t>
        </r>
        <r>
          <rPr>
            <sz val="9"/>
            <color indexed="81"/>
            <rFont val="Tahoma"/>
            <family val="2"/>
          </rPr>
          <t xml:space="preserve">
2 PZA (NOMBRE DE EDIFICIO Y LOGOTIPO).</t>
        </r>
      </text>
    </comment>
    <comment ref="F11" authorId="0">
      <text>
        <r>
          <rPr>
            <b/>
            <sz val="9"/>
            <color indexed="81"/>
            <rFont val="Tahoma"/>
            <family val="2"/>
          </rPr>
          <t>Raul Guzman Sagreiros:</t>
        </r>
        <r>
          <rPr>
            <sz val="9"/>
            <color indexed="81"/>
            <rFont val="Tahoma"/>
            <family val="2"/>
          </rPr>
          <t xml:space="preserve">
1,176.85 M2 EN HABILITADO DE PB Y REPARACIÓN EN N2 Y N3.</t>
        </r>
      </text>
    </comment>
    <comment ref="F13" authorId="0">
      <text>
        <r>
          <rPr>
            <b/>
            <sz val="9"/>
            <color indexed="81"/>
            <rFont val="Tahoma"/>
            <family val="2"/>
          </rPr>
          <t>Raul Guzman Sagreiros:</t>
        </r>
        <r>
          <rPr>
            <sz val="9"/>
            <color indexed="81"/>
            <rFont val="Tahoma"/>
            <family val="2"/>
          </rPr>
          <t xml:space="preserve">
REPARACIÓN DE ÁREA DE SINIESTRO.</t>
        </r>
      </text>
    </comment>
    <comment ref="F15" authorId="0">
      <text>
        <r>
          <rPr>
            <b/>
            <sz val="9"/>
            <color indexed="81"/>
            <rFont val="Tahoma"/>
            <family val="2"/>
          </rPr>
          <t>Raul Guzman Sagreiros:</t>
        </r>
        <r>
          <rPr>
            <sz val="9"/>
            <color indexed="81"/>
            <rFont val="Tahoma"/>
            <family val="2"/>
          </rPr>
          <t xml:space="preserve">
77 SALIDAS ELÉCTRICAS PARA ALUMBRADO EN PB</t>
        </r>
      </text>
    </comment>
    <comment ref="F16" authorId="0">
      <text>
        <r>
          <rPr>
            <b/>
            <sz val="9"/>
            <color indexed="81"/>
            <rFont val="Tahoma"/>
            <family val="2"/>
          </rPr>
          <t>Raul Guzman Sagreiros:</t>
        </r>
        <r>
          <rPr>
            <sz val="9"/>
            <color indexed="81"/>
            <rFont val="Tahoma"/>
            <family val="2"/>
          </rPr>
          <t xml:space="preserve">
42 SALIDAS ELÉCTRICAS PARA CONTACTOS EN PB</t>
        </r>
      </text>
    </comment>
    <comment ref="F17" authorId="0">
      <text>
        <r>
          <rPr>
            <b/>
            <sz val="9"/>
            <color indexed="81"/>
            <rFont val="Tahoma"/>
            <family val="2"/>
          </rPr>
          <t>Raul Guzman Sagreiros:</t>
        </r>
        <r>
          <rPr>
            <sz val="9"/>
            <color indexed="81"/>
            <rFont val="Tahoma"/>
            <family val="2"/>
          </rPr>
          <t xml:space="preserve">
1,143.00 ML DE CABLE Y ACCESORIOS PARA FUERZA DE HVAC.</t>
        </r>
      </text>
    </comment>
    <comment ref="F18" authorId="0">
      <text>
        <r>
          <rPr>
            <b/>
            <sz val="9"/>
            <color indexed="81"/>
            <rFont val="Tahoma"/>
            <family val="2"/>
          </rPr>
          <t>Raul Guzman Sagreiros:</t>
        </r>
        <r>
          <rPr>
            <sz val="9"/>
            <color indexed="81"/>
            <rFont val="Tahoma"/>
            <family val="2"/>
          </rPr>
          <t xml:space="preserve">
48 ML DE CABLE Y ACCESORIOS PARA ALIMENTACIÓN DE TABLEROS.</t>
        </r>
      </text>
    </comment>
    <comment ref="F19" authorId="0">
      <text>
        <r>
          <rPr>
            <b/>
            <sz val="9"/>
            <color indexed="81"/>
            <rFont val="Tahoma"/>
            <family val="2"/>
          </rPr>
          <t>Raul Guzman Sagreiros:</t>
        </r>
        <r>
          <rPr>
            <sz val="9"/>
            <color indexed="81"/>
            <rFont val="Tahoma"/>
            <family val="2"/>
          </rPr>
          <t xml:space="preserve">
43 PZA DE EQUIPOS MINISPLIT, MULTIPLIT, CONDENSADORES Y DIFUSORES PARA PB.</t>
        </r>
      </text>
    </comment>
    <comment ref="F21" authorId="0">
      <text>
        <r>
          <rPr>
            <b/>
            <sz val="9"/>
            <color indexed="81"/>
            <rFont val="Tahoma"/>
            <family val="2"/>
          </rPr>
          <t>Raul Guzman Sagreiros:</t>
        </r>
        <r>
          <rPr>
            <sz val="9"/>
            <color indexed="81"/>
            <rFont val="Tahoma"/>
            <family val="2"/>
          </rPr>
          <t xml:space="preserve">
50 ML DE TUBERÍA Y ACCERORIOS PARA RED PLUVIAL</t>
        </r>
      </text>
    </comment>
    <comment ref="F22" authorId="0">
      <text>
        <r>
          <rPr>
            <b/>
            <sz val="9"/>
            <color indexed="81"/>
            <rFont val="Tahoma"/>
            <family val="2"/>
          </rPr>
          <t>Raul Guzman Sagreiros:</t>
        </r>
        <r>
          <rPr>
            <sz val="9"/>
            <color indexed="81"/>
            <rFont val="Tahoma"/>
            <family val="2"/>
          </rPr>
          <t xml:space="preserve">
78.33 ML DE MANTENIMIENTO Y DESAZOLVE DE RED SANITARIA.</t>
        </r>
      </text>
    </comment>
    <comment ref="F23" authorId="0">
      <text>
        <r>
          <rPr>
            <b/>
            <sz val="9"/>
            <color indexed="81"/>
            <rFont val="Tahoma"/>
            <family val="2"/>
          </rPr>
          <t>Raul Guzman Sagreiros:</t>
        </r>
        <r>
          <rPr>
            <sz val="9"/>
            <color indexed="81"/>
            <rFont val="Tahoma"/>
            <family val="2"/>
          </rPr>
          <t xml:space="preserve">
1 SERV DE MANTENIMIENTO A EQUIPOS DE BOMBEO Y PRUEBAS A RED.</t>
        </r>
      </text>
    </comment>
    <comment ref="F24" authorId="0">
      <text>
        <r>
          <rPr>
            <b/>
            <sz val="9"/>
            <color indexed="81"/>
            <rFont val="Tahoma"/>
            <family val="2"/>
          </rPr>
          <t>Raul Guzman Sagreiros:</t>
        </r>
        <r>
          <rPr>
            <sz val="9"/>
            <color indexed="81"/>
            <rFont val="Tahoma"/>
            <family val="2"/>
          </rPr>
          <t xml:space="preserve">
45 PZA DE MUEBLES ANITARIOS Y ACCESORIOS PARA BAÑOS EN PB.</t>
        </r>
      </text>
    </comment>
    <comment ref="F25" authorId="0">
      <text>
        <r>
          <rPr>
            <b/>
            <sz val="9"/>
            <color indexed="81"/>
            <rFont val="Tahoma"/>
            <family val="2"/>
          </rPr>
          <t>Raul Guzman Sagreiros:</t>
        </r>
        <r>
          <rPr>
            <sz val="9"/>
            <color indexed="81"/>
            <rFont val="Tahoma"/>
            <family val="2"/>
          </rPr>
          <t xml:space="preserve">
39 SAL PARA NODOS DE VOZ Y DATOS Y 4 EXTINTORES Y 27 DETECTORES DE HUMO INALAMBRICOS.</t>
        </r>
      </text>
    </comment>
    <comment ref="F26" authorId="0">
      <text>
        <r>
          <rPr>
            <b/>
            <sz val="9"/>
            <color indexed="81"/>
            <rFont val="Tahoma"/>
            <family val="2"/>
          </rPr>
          <t>Raul Guzman Sagreiros:</t>
        </r>
        <r>
          <rPr>
            <sz val="9"/>
            <color indexed="81"/>
            <rFont val="Tahoma"/>
            <family val="2"/>
          </rPr>
          <t xml:space="preserve">
32 PZA DE ROTULOS PARA IDENTIFICACIÓN DE ÁREAS</t>
        </r>
      </text>
    </comment>
    <comment ref="F28" authorId="0">
      <text>
        <r>
          <rPr>
            <b/>
            <sz val="9"/>
            <color indexed="81"/>
            <rFont val="Tahoma"/>
            <family val="2"/>
          </rPr>
          <t>Raul Guzman Sagreiros:</t>
        </r>
        <r>
          <rPr>
            <sz val="9"/>
            <color indexed="81"/>
            <rFont val="Tahoma"/>
            <family val="2"/>
          </rPr>
          <t xml:space="preserve">
1,300.00 M2 DE LIMPIEZA EN TODOS LOS NIVELES.</t>
        </r>
      </text>
    </comment>
    <comment ref="F29" authorId="0">
      <text>
        <r>
          <rPr>
            <b/>
            <sz val="9"/>
            <color indexed="81"/>
            <rFont val="Tahoma"/>
            <family val="2"/>
          </rPr>
          <t>Raul Guzman Sagreiros:</t>
        </r>
        <r>
          <rPr>
            <sz val="9"/>
            <color indexed="81"/>
            <rFont val="Tahoma"/>
            <family val="2"/>
          </rPr>
          <t xml:space="preserve">
ELABORACIÓN DE PLANOS AS-BUILT.</t>
        </r>
      </text>
    </comment>
    <comment ref="F32" authorId="0">
      <text>
        <r>
          <rPr>
            <b/>
            <sz val="9"/>
            <color indexed="81"/>
            <rFont val="Tahoma"/>
            <family val="2"/>
          </rPr>
          <t>Raul Guzman Sagreiros:</t>
        </r>
        <r>
          <rPr>
            <sz val="9"/>
            <color indexed="81"/>
            <rFont val="Tahoma"/>
            <family val="2"/>
          </rPr>
          <t xml:space="preserve">
1,711.22 M2 DE AFECTACIÓN DE ÁREA EN FACHADA POR DESPRENDIMIENTOS.</t>
        </r>
      </text>
    </comment>
    <comment ref="F34" authorId="0">
      <text>
        <r>
          <rPr>
            <b/>
            <sz val="9"/>
            <color indexed="81"/>
            <rFont val="Tahoma"/>
            <family val="2"/>
          </rPr>
          <t>Raul Guzman Sagreiros:</t>
        </r>
        <r>
          <rPr>
            <sz val="9"/>
            <color indexed="81"/>
            <rFont val="Tahoma"/>
            <family val="2"/>
          </rPr>
          <t xml:space="preserve">
4,950.00 M2 DE ÁREA TOTAL DE FACHADA</t>
        </r>
      </text>
    </comment>
    <comment ref="F35" authorId="0">
      <text>
        <r>
          <rPr>
            <b/>
            <sz val="9"/>
            <color indexed="81"/>
            <rFont val="Tahoma"/>
            <family val="2"/>
          </rPr>
          <t>Raul Guzman Sagreiros:</t>
        </r>
        <r>
          <rPr>
            <sz val="9"/>
            <color indexed="81"/>
            <rFont val="Tahoma"/>
            <family val="2"/>
          </rPr>
          <t xml:space="preserve">
2 PZA DE ROTULOS PARA IDENTIFICACIÓN DE EDIFICIO (NOMBRE Y LOGOTIPO)</t>
        </r>
      </text>
    </comment>
  </commentList>
</comments>
</file>

<file path=xl/sharedStrings.xml><?xml version="1.0" encoding="utf-8"?>
<sst xmlns="http://schemas.openxmlformats.org/spreadsheetml/2006/main" count="2390" uniqueCount="890">
  <si>
    <t xml:space="preserve">                      SECRETARIA DE INFRAESTRUCTURA</t>
  </si>
  <si>
    <t xml:space="preserve">                      SUBSECRETARIA DE CONSTRUCCION</t>
  </si>
  <si>
    <t xml:space="preserve">                    DIRECCION DE PROYECTOS </t>
  </si>
  <si>
    <t>FOLIO No.</t>
  </si>
  <si>
    <t>MUNICIPIO :   MONTERREY NL</t>
  </si>
  <si>
    <t>LICITACION:</t>
  </si>
  <si>
    <t>P.U.</t>
  </si>
  <si>
    <t>PRECIO CON LETRA</t>
  </si>
  <si>
    <t>IMPORTE</t>
  </si>
  <si>
    <t>PRELIMINARES</t>
  </si>
  <si>
    <t>RETIROS Y DEMOLICIONES</t>
  </si>
  <si>
    <t>M2</t>
  </si>
  <si>
    <t>PZA</t>
  </si>
  <si>
    <t>ALBAÑILERIA</t>
  </si>
  <si>
    <r>
      <rPr>
        <b/>
        <sz val="9"/>
        <color rgb="FF000000"/>
        <rFont val="Calibri"/>
        <family val="2"/>
        <scheme val="minor"/>
      </rPr>
      <t>MURO DE TABLAROCA DE 10 CMS DE ESPESOR A DOS CARAS ALTURA DE 2.50 MTS. DE ALTURA MAXIMA PARA CERRAR AREA DE ARCHIVO Y NUEVO PRIVADO,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t>
    </r>
    <r>
      <rPr>
        <sz val="9"/>
        <color rgb="FF000000"/>
        <rFont val="Calibri"/>
        <family val="2"/>
        <scheme val="minor"/>
      </rPr>
      <t xml:space="preserve"> INCLUYE: SUMINISTRO DE MATERIAL, ACABADO BONDEADO,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</si>
  <si>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t>m2</t>
  </si>
  <si>
    <t>ML</t>
  </si>
  <si>
    <r>
      <rPr>
        <b/>
        <sz val="9"/>
        <color rgb="FF000000"/>
        <rFont val="Calibri"/>
        <family val="2"/>
        <scheme val="minor"/>
      </rPr>
      <t>PISO PORCELANICO ESMALTADO PULIDO RECTIFICADO</t>
    </r>
    <r>
      <rPr>
        <sz val="9"/>
        <color rgb="FF000000"/>
        <rFont val="Calibri"/>
        <family val="2"/>
        <scheme val="minor"/>
      </rPr>
      <t xml:space="preserve"> DE 20 X 90 CMS MARCA DALTILE MOD. CREMA MARFIL  ZE60 O SIMILAR COLOR NATURAL, COLOCADO A HUESO CON ADHESIVO CREST Y BOQUILLA ANTIHONGOS, INCLUYE: SUMINISTRO Y COLOCACION, MATERIALES, CORTES, DESPERDICIOS, HERR</t>
    </r>
  </si>
  <si>
    <t>HIDROSANITARIO</t>
  </si>
  <si>
    <t>PZA.</t>
  </si>
  <si>
    <t>HIDRAULICO</t>
  </si>
  <si>
    <t>ELECTRICO</t>
  </si>
  <si>
    <t>SUMINISTRO E INSTALACION DE PLACA PARA APAGADOR SENCILLO,  MODELO REWP1, COLOR BLANCO, MARCA LEVITON.</t>
  </si>
  <si>
    <t>ALUMBRADO DE EMERGENCIA</t>
  </si>
  <si>
    <t xml:space="preserve">       </t>
  </si>
  <si>
    <t>CONTACTOS DE ENERGIA REGULADA (TIERRA AISLADA)</t>
  </si>
  <si>
    <t>HVAC</t>
  </si>
  <si>
    <t>SUMINISTRO E INSTALACION DE PLACA PARA APAGADOR TRES VIAS,  MODELO REWP1-WW, COLOR BLANCO, MARCA LEVITON.</t>
  </si>
  <si>
    <t>SUMINISTRO E INSTALACIÓN DE TABLERO DE DISTRIBUCION "TAB-AE-N7" DE 24  POLOS 2F, 3H 220/127V CON INTERRUPTOR PRINCIPAL DE 3X100 A, BARRA DE COBRE DE 100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12 INTERRUPTORES DE 20 AMP QO120)</t>
  </si>
  <si>
    <t>SAL</t>
  </si>
  <si>
    <t xml:space="preserve">CONTACOS DE USO GENERAL </t>
  </si>
  <si>
    <t>SALIDA ELECTRICA EN MURO PARA CONTACTO DUPLEX POLARIZADO DE PARED CON TUBERIA CONDUIT PDG 3/4" . INCLUYE: SUMINISTRO DE MATERIAL CONEXIONES, CABLEADO CALIBRE 10 THHW, DUCTERIA, ENCINTADO, INSTALACION, CORTES, EQUIPO, COLOCACION, SOPORTERIA, RANURAS, RESANES, HERRAMIENTA, MANIOBRAS, FLETE, EQUIPO Y TODO LO NECESARIO PARA SU CORRECTA EJECUCION Y MANO DE OBRA. (CONSIDERAR 30 MTS POR SALIDA)</t>
  </si>
  <si>
    <t>SUMINISTRO E INSTALACIÓN DE TABLERO DE DISTRIBUCION "TAB-REG-N7" DE 42  POLOS 2F, 3H 220/127V CON INTERRUPTOR PRINCIPAL DE 3X150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24 INTERRUPTORES DE 20 AMP QO120)</t>
  </si>
  <si>
    <t>SANITARIO</t>
  </si>
  <si>
    <t>SUBTOTAL =</t>
  </si>
  <si>
    <t>I.V.A. =</t>
  </si>
  <si>
    <t>TOTAL =</t>
  </si>
  <si>
    <r>
      <rPr>
        <b/>
        <sz val="9"/>
        <color rgb="FF000000"/>
        <rFont val="Calibri"/>
        <family val="2"/>
        <scheme val="minor"/>
      </rPr>
      <t xml:space="preserve">PUERTA DE MADERA DE TAMBOR 0.90 X2.20 MTS EN MADERA TIPO BANAK DE 6 MM </t>
    </r>
    <r>
      <rPr>
        <sz val="9"/>
        <color rgb="FF000000"/>
        <rFont val="Calibri"/>
        <family val="2"/>
        <scheme val="minor"/>
      </rPr>
      <t>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r>
  </si>
  <si>
    <t>EQUIPO DE AIRE ACONDICIONADO (HVAC) DE GRAN CAPACIDAD</t>
  </si>
  <si>
    <t>SUMINISTRO E INSTALACIÓN DE TABLERO DE DISTRIBUCION "TAB-C-N1" DE 42  POLOS 2F, 3H 220/127V CON INTERRUPTOR PRINCIPAL DE 3X150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30 INTERRUPTORES DE 20 AMP QO120)</t>
  </si>
  <si>
    <t>M</t>
  </si>
  <si>
    <t>M.L.</t>
  </si>
  <si>
    <r>
      <t xml:space="preserve">TUBO CÉDULA 40 2" x 6MTS </t>
    </r>
    <r>
      <rPr>
        <sz val="9"/>
        <color theme="1"/>
        <rFont val="Calibri"/>
        <family val="2"/>
        <scheme val="minor"/>
      </rPr>
      <t>INCLUYE: SOPORTERÍA, ACARREO, CORTES,  PEGAMENTO WEL-DON 705 O SIMILAR, LIMPIADOR, DESPERDICIOS, PRUEBAS, SUPERVISION Y HERRAMIENTAS.</t>
    </r>
  </si>
  <si>
    <t>LOTE</t>
  </si>
  <si>
    <t>CONTRA INCENDIOS</t>
  </si>
  <si>
    <t>MUEBLES SANITARIOS</t>
  </si>
  <si>
    <t>JGO.</t>
  </si>
  <si>
    <r>
      <t xml:space="preserve">SUMINISTRO E INSTALACIÓN DE PORTARROLLOS DE PAPEL HIGIÉNICO PARA ROLLO GIGANTE MOD. 7398-2 MCA. SANILOCK O SIMILAR </t>
    </r>
    <r>
      <rPr>
        <sz val="9"/>
        <color theme="1"/>
        <rFont val="Calibri"/>
        <family val="2"/>
        <scheme val="minor"/>
      </rPr>
      <t>INCLUYE: ACARREO, CORTES, LIMPIADOR, DESPERDICIOS, PRUEBAS, SUPERVISION Y HERRAMIENTAS.</t>
    </r>
  </si>
  <si>
    <r>
      <t xml:space="preserve">REDUCCIÓN BUSHING 2"x1" </t>
    </r>
    <r>
      <rPr>
        <sz val="9"/>
        <color theme="1"/>
        <rFont val="Calibri"/>
        <family val="2"/>
        <scheme val="minor"/>
      </rPr>
      <t>INCLUYE: SOPORTERÍA, ACARREO, CORTES,  PEGAMENTO WEL-DON 705 O SIMILAR, LIMPIADOR, DESPERDICIOS, PRUEBAS, SUPERVISION Y HERRAMIENTAS.</t>
    </r>
  </si>
  <si>
    <t>UBICACION  :  CALLE 5 DE MAYO ESQUINA ESCOBEDO, COL. CENTRO   (LATITUD: 25.673360, LONGITUD: -100.310885)</t>
  </si>
  <si>
    <t>CONSECUTIVO</t>
  </si>
  <si>
    <t>No. CPTO.</t>
  </si>
  <si>
    <t>CONCEPTO</t>
  </si>
  <si>
    <t>UNID.</t>
  </si>
  <si>
    <t>CANT.</t>
  </si>
  <si>
    <t>PROYECTO :    RECONSTRUCCIÓN DE  EDIFICIO DE LA SUBSECRETARÍA DE INGRESOS DE LA SECRETARÍA GENERAL DE FINANZAS Y TESORERÍA 
                        GENERAL DEL ESTADO (ADECUACIONES CONSTRUCTIVAS N1 - N2)</t>
  </si>
  <si>
    <t>OBRA         :    RECONSTRUCCIÓN DE  EDIFICIO DE LA SUBSECRETARÍA DE INGRESOS DE LA SECRETARÍA GENERAL DE FINANZAS Y TESORERÍA 
                        GENERAL DEL ESTADO  (ADECUACIONES CONSTRUCTIVAS N1 - N2)</t>
  </si>
  <si>
    <r>
      <rPr>
        <b/>
        <sz val="9"/>
        <color rgb="FF000000"/>
        <rFont val="Calibri"/>
        <family val="2"/>
        <scheme val="minor"/>
      </rPr>
      <t>RETIRO DE PLAFON REGISTRABLE DE 0.61X 1.22 MTS. Y DE  0.30 MTS. X   1.22 MTS CON ESTRUCTURA DE SOPORTE. SIN RECUPERACION.</t>
    </r>
    <r>
      <rPr>
        <sz val="9"/>
        <color rgb="FF000000"/>
        <rFont val="Calibri"/>
        <family val="2"/>
        <scheme val="minor"/>
      </rPr>
      <t xml:space="preserve"> INCLUYE: RETIRO DE PLAFON A LUGAR INDICADO POR EL SUPERVISOR DE LA S.I., HERRAMIENTA, EQUIPO, MANO DE OBRA Y TODO LO NECESARIO PARA SU CORRECTA EJECUCION.
</t>
    </r>
  </si>
  <si>
    <r>
      <rPr>
        <b/>
        <sz val="9"/>
        <color rgb="FF000000"/>
        <rFont val="Calibri"/>
        <family val="2"/>
        <scheme val="minor"/>
      </rPr>
      <t>RETIRO DE LUMINARIA DE EMPOTRAR</t>
    </r>
    <r>
      <rPr>
        <sz val="9"/>
        <color rgb="FF000000"/>
        <rFont val="Calibri"/>
        <family val="2"/>
        <scheme val="minor"/>
      </rPr>
      <t xml:space="preserve">  _60____ MTS.  X __60____ MTS.  SIN RECUPERACION EN AREA A REMODELAR.    INCLUYE: RETIRO AL LUGAR INDICADO POR EL SUPERVISOR DE S.I.,  CORTES, ENCINTADO, ANDAMIOS, EQUIPO, HERRAMIENTA, MANO DE OBRA  Y TODO LO NECESARIO PARA SU CORRECTA EJECUCIÓN.
</t>
    </r>
  </si>
  <si>
    <r>
      <rPr>
        <b/>
        <sz val="9"/>
        <color rgb="FF000000"/>
        <rFont val="Calibri"/>
        <family val="2"/>
        <scheme val="minor"/>
      </rPr>
      <t>DEMOLICION DE MURO DE TABLAROCA DOBLE EN AREA A REMODELAR.</t>
    </r>
    <r>
      <rPr>
        <sz val="9"/>
        <color rgb="FF000000"/>
        <rFont val="Calibri"/>
        <family val="2"/>
        <scheme val="minor"/>
      </rPr>
      <t xml:space="preserve"> INCLUYE:  SUMIINISTRO DE MATERIAL, RETIRO DE ESCOMBRO FUERA DE LA OBRA A TIRO LIBRE, LIMPIEZA, MANIOBRAS, ARREGLO DE PALFON DONDE SE RETIRO EL MURO DE 8.00 MTS. DE LONG. X 0.10 MTS. DE ANCHO A BASE DE TABLAROCA IGUAL A LO EXISTENTE, PIINTURA IGUAL A LA EXISTENTE,  FILETES, RESANES. HERRAMIENTA, EQUIPO Y TODO LO NECESARIO PARA SU CORRECTA EJECUCION Y MANO DE OBRA.
</t>
    </r>
  </si>
  <si>
    <r>
      <rPr>
        <b/>
        <sz val="9"/>
        <rFont val="Calibri"/>
        <family val="2"/>
        <scheme val="minor"/>
      </rPr>
      <t>DEMOLICION DE MURO DE BLOCK DE 20CM. DE ESPESOR.</t>
    </r>
    <r>
      <rPr>
        <sz val="9"/>
        <rFont val="Calibri"/>
        <family val="2"/>
        <scheme val="minor"/>
      </rPr>
      <t xml:space="preserve"> INCLUYE: RETIRO DE ESCOMBRO FUERA DE LA OBRA A TIRO LIBRE, RESANES, MANIOBRAS, LIMPIEZA, HERRAMIENTA, EQUIPO, MANO DE OBRA Y TODO LO NECESARIO PARA SU CORRECTA EJECUCION.
</t>
    </r>
  </si>
  <si>
    <r>
      <rPr>
        <b/>
        <sz val="9"/>
        <color rgb="FF000000"/>
        <rFont val="Calibri"/>
        <family val="2"/>
        <scheme val="minor"/>
      </rPr>
      <t>RETIRO DE CANCELERIA DE CRISTAL Y ALUMINIO DE 6 MM SIN RECUPERACION</t>
    </r>
    <r>
      <rPr>
        <sz val="9"/>
        <color rgb="FF000000"/>
        <rFont val="Calibri"/>
        <family val="2"/>
        <scheme val="minor"/>
      </rPr>
      <t xml:space="preserve">, INCLUYE: CARGA Y RETIRO AL LUGAR INDICADO POR EL SUPERVISOR DE LA S.I., MANIOBRAS, LIMPIEZA, HERRAMIENTA, EQUIPO, MANO DE OBRA Y TODO LO NECESARIO PARA SU CORRECTA EJECUCION.
</t>
    </r>
  </si>
  <si>
    <r>
      <rPr>
        <b/>
        <sz val="9"/>
        <color rgb="FF000000"/>
        <rFont val="Calibri"/>
        <family val="2"/>
        <scheme val="minor"/>
      </rPr>
      <t>RETIRO DE PUERTA DE MADERA DE   0.90M X 2.10 M SIN RECUPERACION.</t>
    </r>
    <r>
      <rPr>
        <sz val="9"/>
        <color rgb="FF000000"/>
        <rFont val="Calibri"/>
        <family val="2"/>
        <scheme val="minor"/>
      </rPr>
      <t xml:space="preserve"> INCLUYE: CARGA Y RETIRO AL LUGAR INDICADO POR EL SUPERVISOR DE LA S.I., MANIOBRAS, LIMPIEZA, HERRAMIENTA, EQUIPO, MANO DE OBRA Y TODO LO NECESARIO PARA SU CORRECTA EJECUCION.
</t>
    </r>
  </si>
  <si>
    <r>
      <rPr>
        <b/>
        <sz val="9"/>
        <color rgb="FF000000"/>
        <rFont val="Calibri"/>
        <family val="2"/>
        <scheme val="minor"/>
      </rPr>
      <t>RETIRO DE PUERTA DE CRISTAL Y ALUMINIO DE  0.90 M X 2.10 M SIN RECUPERACION</t>
    </r>
    <r>
      <rPr>
        <sz val="9"/>
        <color rgb="FF000000"/>
        <rFont val="Calibri"/>
        <family val="2"/>
        <scheme val="minor"/>
      </rPr>
      <t xml:space="preserve">, INCLUYE: CARGA Y RETIRO AL LUGAR INDICADO POR EL SUPERVISOR DE LA S.I., MANIOBRAS, LIMPIEZA, HERRAMIENTA, EQUIPO, MANO DE OBRA Y TODO LO NECESARIO PARA SU CORRECTA EJECUCION.
</t>
    </r>
  </si>
  <si>
    <r>
      <rPr>
        <b/>
        <sz val="9"/>
        <color rgb="FF000000"/>
        <rFont val="Calibri"/>
        <family val="2"/>
        <scheme val="minor"/>
      </rPr>
      <t>RETIRO DE SANITARIO EN BAÑOS SIN RECUPERACION</t>
    </r>
    <r>
      <rPr>
        <sz val="9"/>
        <color rgb="FF000000"/>
        <rFont val="Calibri"/>
        <family val="2"/>
        <scheme val="minor"/>
      </rPr>
      <t xml:space="preserve">, INCLUYE: RETIRO AL LUGAR INDICADO POR EL SUPERVISOR, MANIOBRAS, LIMPIEZA, HERRAMIENTA, EQUIPO, MANO DE OBRA Y TODO LO NECESARIO PARA SU CORRECTA EJECUCION.
</t>
    </r>
  </si>
  <si>
    <r>
      <rPr>
        <b/>
        <sz val="9"/>
        <color rgb="FF000000"/>
        <rFont val="Calibri"/>
        <family val="2"/>
        <scheme val="minor"/>
      </rPr>
      <t>RETIRO DE ESPEJO EN AREA DE BAÑO PUBLICOS HOMBRES Y MUJERES  SIN RECUPERACION</t>
    </r>
    <r>
      <rPr>
        <sz val="9"/>
        <color rgb="FF000000"/>
        <rFont val="Calibri"/>
        <family val="2"/>
        <scheme val="minor"/>
      </rPr>
      <t xml:space="preserve">, INCLUYE: RETIRO AL LUGAR INDICADO POR EL SUPERVISOR DE LA S.I., MANIOBRAS, LIMPIEZA, HERRAMIENTA, EQUIPO, MANO DE OBRA Y TODO LO NECESARIO PARA SU CORRECTA EJECUCION.
</t>
    </r>
  </si>
  <si>
    <r>
      <rPr>
        <b/>
        <sz val="9"/>
        <color rgb="FF000000"/>
        <rFont val="Calibri"/>
        <family val="2"/>
        <scheme val="minor"/>
      </rPr>
      <t>DEMOLICION DE PLACA DE LAVABO EN AREA DE BAÑOS DE FORMA RECTANGULAR,</t>
    </r>
    <r>
      <rPr>
        <sz val="9"/>
        <color rgb="FF000000"/>
        <rFont val="Calibri"/>
        <family val="2"/>
        <scheme val="minor"/>
      </rPr>
      <t xml:space="preserve"> INCLUYE: CARGA Y RETIRO DE ESCOMBRO FUERA DE LA OBRA A TIRO LIBRE, RESANES, MANIOBRAS, LIMPIEZA, HERRAMIENTA, EQUIPO, MANO DE OBRA Y TODO LO NECESARIO PARA SU CORRECTA EJECUCION. A) DE   1.80M X   0.60 M.
</t>
    </r>
  </si>
  <si>
    <r>
      <rPr>
        <b/>
        <sz val="9"/>
        <color rgb="FF000000"/>
        <rFont val="Calibri"/>
        <family val="2"/>
        <scheme val="minor"/>
      </rPr>
      <t>MURO DE BLOCK DE CONCRETO DE 15X20X40 CM. ASENTADO CON MORTERO CEMENTO-ARENA PROP. 1:4.</t>
    </r>
    <r>
      <rPr>
        <sz val="9"/>
        <color rgb="FF000000"/>
        <rFont val="Calibri"/>
        <family val="2"/>
        <scheme val="minor"/>
      </rPr>
      <t xml:space="preserve">  INCLUYE: SUMINISTRO Y COLOCACION  DE MATERIALES, ACARREO, ELEVACIONES, ANDAMIAJES, TRAZOS, CORTES, DESPERDICIOS , RETIRO DE SOBRANTES FUERA DE LA OBRA, EQUIPO, HERRAMIENTA Y MANO DE OBRA EN CUALQUIER NIVEL.
</t>
    </r>
  </si>
  <si>
    <r>
      <rPr>
        <b/>
        <sz val="9"/>
        <color rgb="FF000000"/>
        <rFont val="Calibri"/>
        <family val="2"/>
        <scheme val="minor"/>
      </rPr>
      <t xml:space="preserve">SUMINISTO Y COLOCACIÓN DE CANCELERIA DE ALUMINIO MATE 2"X2" CRISTAL DE 6MM TRANSLUCIDO. </t>
    </r>
    <r>
      <rPr>
        <sz val="9"/>
        <color rgb="FF000000"/>
        <rFont val="Calibri"/>
        <family val="2"/>
        <scheme val="minor"/>
      </rPr>
      <t xml:space="preserve">INCLUYE HERRAJES, ELEMENTOS DE FIJACIÓN, SUMINISTRO DE MATERIALES, HERRAMIENTA, EQUIPO, MANO DE OBRA Y TODO LO NECESARIO PARA SU CORRECTA EJECUCIÓN.
</t>
    </r>
  </si>
  <si>
    <r>
      <rPr>
        <b/>
        <sz val="9"/>
        <color rgb="FF000000"/>
        <rFont val="Calibri"/>
        <family val="2"/>
        <scheme val="minor"/>
      </rPr>
      <t>SUMINISTRO Y COLOCACION DE PUERTA DE CRISTAL TEMPLADO DE 6MM DE 0.90 X 2.20 M.</t>
    </r>
    <r>
      <rPr>
        <sz val="9"/>
        <color rgb="FF000000"/>
        <rFont val="Calibri"/>
        <family val="2"/>
        <scheme val="minor"/>
      </rPr>
      <t xml:space="preserve"> INCLUYE HERRAJES Y TODO LO NECESARIO PARA SU CORRECTO FUNCIONAMIENTO.
</t>
    </r>
  </si>
  <si>
    <r>
      <rPr>
        <b/>
        <sz val="9"/>
        <color rgb="FF000000"/>
        <rFont val="Calibri"/>
        <family val="2"/>
        <scheme val="minor"/>
      </rPr>
      <t>CERRAMIENTO</t>
    </r>
    <r>
      <rPr>
        <sz val="9"/>
        <color rgb="FF000000"/>
        <rFont val="Calibri"/>
        <family val="2"/>
        <scheme val="minor"/>
      </rPr>
      <t xml:space="preserve">: SUMINISTRO Y FABRICACION DE CERRAMIENTO DE CONCRETO ARMADO EN MURO DE BLOCK DE 20 X 15 CMS. CONCRETO FC= 250 KG/CM2 REFUERZO LONGITUDINAL DE 4 VS #4 (1/2"). ESTRIBOS  #3 (3/8") @ 25 CMS.INCLUYE: MANGAS DE PVC DE 2" O HIELO SECO PARA PASO DE INSTALACIONES QUE SE INDICARAN EN CAMPO, FABRICACION CONCRETO, CIMBRA, DESCIMBRADO, MATERIAL,  MANO DE OBRA, HERRAMIENTA MENOR ANDAMIOS, EQUIPO DE SEGURIDAD, ELEVACIONES Y ACARREO DE PERSONAL Y MATERIALES DESPERDICIOS, LIMPZA DEL AREA DURANTE Y AL FINAL DE LA OBRA, RETIRO DE MATERIAL SOBRANTE FUERA DE LA OBRA Y  TODO LO NECESARIO PARA SU CORRECTA EJECUCIÓN.
</t>
    </r>
  </si>
  <si>
    <r>
      <rPr>
        <b/>
        <sz val="9"/>
        <color rgb="FF000000"/>
        <rFont val="Calibri"/>
        <family val="2"/>
        <scheme val="minor"/>
      </rPr>
      <t>ZARPEO Y AFINE  CON MORTERO CEMENTO ARENA 1:5</t>
    </r>
    <r>
      <rPr>
        <sz val="9"/>
        <color rgb="FF000000"/>
        <rFont val="Calibri"/>
        <family val="2"/>
        <scheme val="minor"/>
      </rPr>
      <t xml:space="preserve">,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
</t>
    </r>
  </si>
  <si>
    <r>
      <rPr>
        <b/>
        <sz val="9"/>
        <color theme="1"/>
        <rFont val="Calibri"/>
        <family val="2"/>
        <scheme val="minor"/>
      </rPr>
      <t xml:space="preserve">APLANADO DE YESO EN MUROS INTERIORES A PLOMO </t>
    </r>
    <r>
      <rPr>
        <sz val="9"/>
        <color theme="1"/>
        <rFont val="Calibri"/>
        <family val="2"/>
        <scheme val="minor"/>
      </rPr>
      <t xml:space="preserve">2 CM DE ESPESOR PROMEDIO. INCLUYE: FILETEO EN VENTANAS Y MARCOS DE PUERTAS, PLOMEO, HERRAMIENTA, ANDAMIOS, ACARREOS, EQUIPO, MATERIALES DE CONSUMO, LIMPIEZA, MANO DE OBRA Y TODO LO NECESARIO PARA SU CORRECTA EJECUCION.
</t>
    </r>
  </si>
  <si>
    <r>
      <rPr>
        <b/>
        <sz val="9"/>
        <color rgb="FF000000"/>
        <rFont val="Calibri"/>
        <family val="2"/>
        <scheme val="minor"/>
      </rPr>
      <t>COLOCACIÓN DE PINTURA VINIL-ACRILICA EN MUROS  EXISTENTES</t>
    </r>
    <r>
      <rPr>
        <sz val="9"/>
        <color rgb="FF000000"/>
        <rFont val="Calibri"/>
        <family val="2"/>
        <scheme val="minor"/>
      </rPr>
      <t xml:space="preserve">, PRIVADO NUEVO Y CIELOS  DONDE NO HAY PLAFON EN AREAS A REMODELAR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
</t>
    </r>
  </si>
  <si>
    <r>
      <rPr>
        <b/>
        <sz val="9"/>
        <color rgb="FF000000"/>
        <rFont val="Calibri"/>
        <family val="2"/>
        <scheme val="minor"/>
      </rPr>
      <t>SUMINISTRO Y COLOCACION DE CIELO FALSO TIPO PLAFON</t>
    </r>
    <r>
      <rPr>
        <sz val="9"/>
        <color rgb="FF000000"/>
        <rFont val="Calibri"/>
        <family val="2"/>
        <scheme val="minor"/>
      </rPr>
      <t xml:space="preserve"> MARCA ARMSTRONG  DE 61 CM X 61 CM, MODELO CIRRUS OPEN PLAN REGULAR BISELADO, RESISTENTE AL FUEGO, HUMEDAD Y ACUSTICO O EQUIVALENTE EN CALIDAD Y PRECIO  INCLUYE: SUMINISTRO DE MATERIAL, HERRAMIENTA, EQUIPO, ELEMENTOS DE FIJACION, ESTRUCTURA DE S.I.ORTE, TORNILLOS, TAQUETES, PIJAS, ACARREOS, CORTES, DESPERDICIOS, MANO DE OBRA Y TODO LO NECESARIO PARA SU CORRECTA EJECUCION.
</t>
    </r>
  </si>
  <si>
    <r>
      <rPr>
        <b/>
        <sz val="9"/>
        <color rgb="FF000000"/>
        <rFont val="Calibri"/>
        <family val="2"/>
        <scheme val="minor"/>
      </rPr>
      <t>EMPASTADO CON MORTERO CEMENTO ARENA 1:4</t>
    </r>
    <r>
      <rPr>
        <sz val="9"/>
        <color rgb="FF000000"/>
        <rFont val="Calibri"/>
        <family val="2"/>
        <scheme val="minor"/>
      </rPr>
      <t xml:space="preserve"> CON JUNTAS A CADA 1.20M INTERCALANDO LOS SENTIDOS DEL ESCOBILLADO  INCLUYE: SUMINISTRO DE MATERIALES, HERRAMIENTA, EQUIPO Y MANO DE OBRA
</t>
    </r>
  </si>
  <si>
    <r>
      <rPr>
        <b/>
        <sz val="9"/>
        <color rgb="FF000000"/>
        <rFont val="Calibri"/>
        <family val="2"/>
        <scheme val="minor"/>
      </rPr>
      <t>PISO DE PORCELANATO DE 60 CM X 120</t>
    </r>
    <r>
      <rPr>
        <sz val="9"/>
        <color rgb="FF000000"/>
        <rFont val="Calibri"/>
        <family val="2"/>
        <scheme val="minor"/>
      </rPr>
      <t xml:space="preserve"> CM MODELO BOULEVARD MARCA DALTILE   O SIMILAR CON ADHESIVO CREST PISO SOBRE PISO Y BOQUILLA ANTIHONGOS COLOCADO A HUESO EN AREAS DE PROYECTO DE REMODELACION. INCLUYE: SUMINISTRO DE MATERIALES, NIVELACION DE LA SUPERFICIE,  CON MORTERO CEMENTO-ARENA, EMBOQUILLADO CON BOQUICREST, LECHEREADO, CORTES, DESPERDICIOS, ACARREOS, HERRAMIENTA, MATERIAL DE CONSUMO, LIMPIEZA, MANO DE OBRA Y TODO LO NECESARIO PARA SU CORRECTA EJECUCION
</t>
    </r>
  </si>
  <si>
    <r>
      <rPr>
        <b/>
        <sz val="9"/>
        <color rgb="FF000000"/>
        <rFont val="Calibri"/>
        <family val="2"/>
        <scheme val="minor"/>
      </rPr>
      <t>PISO PORCELANICO ESMALTADO</t>
    </r>
    <r>
      <rPr>
        <sz val="9"/>
        <color rgb="FF000000"/>
        <rFont val="Calibri"/>
        <family val="2"/>
        <scheme val="minor"/>
      </rPr>
      <t xml:space="preserve"> PULIDO RECTIFICADO DE 60 X 60 CMS MARCA DALTILE MOD. CREMA MARFIL  ZE60 O SIMILAR COLOR NATURAL, COLOCADO A HUESO CON ADHESIVO CREST Y BOQUILLA ANTIHONGOS, INCLUYE: SUMINISTRO Y COLOCACION, MATERIALES, CORTES, DESPERDICIOS, HERRAMIENTA, EQUIPO, MANO DE OBRA Y TODO LO NECESARIO PARA SU CORRECTA EJECUCION.
</t>
    </r>
  </si>
  <si>
    <r>
      <rPr>
        <b/>
        <sz val="9"/>
        <color rgb="FF000000"/>
        <rFont val="Calibri"/>
        <family val="2"/>
        <scheme val="minor"/>
      </rPr>
      <t>PISO DE PORCELANATO DE 60 CM X 60</t>
    </r>
    <r>
      <rPr>
        <sz val="9"/>
        <color rgb="FF000000"/>
        <rFont val="Calibri"/>
        <family val="2"/>
        <scheme val="minor"/>
      </rPr>
      <t xml:space="preserve"> CM MODELO CREMA MARFIL MARCA DALTILE   O SIMILAR COLOR NATURAL ZE60 CON ADHESIVO CREST PISO SOBRE PISO Y BOQUILLA ANTIHONGOS COLOCADO A HUESO EN AREAS DE PROYECTO DE REMODELACION. INCLUYE: SUMINISTRO DE MATERIALES, NIVELACION DE LA SUPERFICIE,  CON MORTERO CEMENTO-ARENA, EMBOQUILLADO CON BOQUICREST, LECHEREADO, CORTES, DESPERDICIOS, ACARREOS, HERRAMIENTA, MATERIAL DE CONSUMO, LIMPIEZA, MANO DE OBRA Y TODO LO NECESARIO PARA SU CORRECTA EJECUCION
</t>
    </r>
  </si>
  <si>
    <t xml:space="preserve">LUMINARIA LED COMERCIAL PARA EMPOTRAR,  SDL-380M4L04840MV, 1 X 33.4W, MCA. SUPRA,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
</t>
  </si>
  <si>
    <t xml:space="preserve">SPOT LED PARA EMPOTRAR, 15CM DIAMETRO, SPT15EE840MV, 1 X 15W, MCA SUPRA.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
</t>
  </si>
  <si>
    <t xml:space="preserve">SALIDA ELECTRICA DE LAMPARA DE TECHO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30 MTS POR SALIDA)
</t>
  </si>
  <si>
    <t xml:space="preserve">SUMINISTRO E INSTALACION DE APAGADOR SENCILLO, 15A, 120-277V, COLOR BLANCO. MODELO RE153, MARCA LEVITON, LINEA  RENU.
</t>
  </si>
  <si>
    <t xml:space="preserve">SUMINISTRO E INSTALACION DE APAGADOR TRES VIAS, 15A, 120-277V, COLOR BLANCO. MODELO RE153, MARCA LEVITON, LINEA  RENU.
</t>
  </si>
  <si>
    <t xml:space="preserve">SALIDA ELECTRICA DE APAGADOR DE PARED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30 MTS POR SALIDA)
</t>
  </si>
  <si>
    <t xml:space="preserve">INTERRUPTOR TERMOAMAGNETICO, DE 3X125AMP, TIPO I-LINE
</t>
  </si>
  <si>
    <t xml:space="preserve">CABLE ARMADO TIPO MC-3 ENSAMBLADO EN FABRICA, DE 3H-1/0 AWG + 1H-4T,  CON AISLAMIENTO DE POLIETILENO DE CADENA CRUZADA XHHW-2, PARA 600V, AGRUPADOS CON UNA CINTA MYLAR CORRUGADA FORMANDO UN SUBCONJUNTO AL CUAL SE LE APLICA UNA ARMADURA ENGARGOLADA DE ALUMINIO SERIE 5000, MCA STABILOY O VIAKON
</t>
  </si>
  <si>
    <t xml:space="preserve">SUMINISTRO E INSTALACIÓN DE RECEPTACULO DUPLEX POLAEIZADO, DE 15AMP. COLOR BLANCO, CATALOGO CR20-W CON TAPA COLOR BLANCA, NEMA 5-15R, MARCA LEVITON
</t>
  </si>
  <si>
    <t xml:space="preserve">REGULADOR TRIFASICO DE 4O KVA, 220V, 3 FASES, 4 HILOS, CON BY PASS DE TRANSFERENCIA, CONTROL AUTOMATICO, MCA INDUSTRONIC
</t>
  </si>
  <si>
    <t xml:space="preserve">INTERRUPTOR TERMOAMAGNETICO, DE 3X100AMP, TIPO I-LINE
</t>
  </si>
  <si>
    <t xml:space="preserve">CABLE ARMADO TIPO MC-3 ENSAMBLADO EN FABRICA, DE 3H-2 AWG + 1H-2T, (2XFASE), CON AISLAMIENTO DE POLIETILENO DE CADENA CRUZADA XHHW-2, PARA 600V, AGRUPADOS CON UNA CINTA MYLAR CORRUGADA FORMANDO UN SUBCONJUNTO AL CUAL SE LE APLICA UNA ARMADURA ENGARGOLADA DE ALUMINIO SERIE 5000, MCA STABILOY O VIAKON
</t>
  </si>
  <si>
    <t xml:space="preserve">SUMINISTRO E INSTALACIÓN DE RECEPTACULO DUPLEX DE TIERRA AISLADA 20AMP. COLOR NARANJA CATALOGO 5362-IG CON TAPA NARANJA, NEMA 5-20R, MARCA LEVITON
</t>
  </si>
  <si>
    <t xml:space="preserve">SALIDA ELECTRICA EN MURO PARA CONTACTO DUPLEX POLARIZADO DE TIERRA AISLADA (IG), CON TUBERIA CONDUIT PDG 3/4" . INCLUYE: SUMINISTRO DE MATERIAL CONEXIONES, CABLEADO CALIBRE 10 THW, Y CABLE CALIBRE 12 DE TIERRA (DOS CABLES DE TIERRA UNO CON FORRO Y OTRO DESNUDO), DUCTERIA, ENCINTADO, INSTALACION, CORTES, EQUIPO, COLOCACION, SOPORTERIA, RANURAS, RESANES, HERRAMIENTA, MANIOBRAS, FLETE, EQUIPO Y TODO LO NECESARIO PARA SU CORRECTA EJECUCION Y MANO DE OBRA. (CONSIDERAR 30 MTS POR SALIDA)
</t>
  </si>
  <si>
    <t xml:space="preserve">DESCONECTADOR SI PORTAFUSIBLES DE 3X100AMP, 220V.
</t>
  </si>
  <si>
    <t xml:space="preserve">UNICANAL DE 2 X 4 LISA
</t>
  </si>
  <si>
    <t xml:space="preserve">VARILLA ROSCADA DE 3/8" POR 3 MTS DE LARGO
</t>
  </si>
  <si>
    <t xml:space="preserve">TUERCA HEXAGONAL DE 3/8"
</t>
  </si>
  <si>
    <t xml:space="preserve">SUMINISTRO E INSTALACIÓN DE TORNILLO ROSCA CORRIDA DE 3/8" DE DIAMETRO POR 2" DE LARGO
</t>
  </si>
  <si>
    <t xml:space="preserve">SUMINISTRO E INSTALACIÓN DE EXPANSOR METÁLICO, MARCA ANCLO DE 1/4" DE DIÁMETRO CON TORNILLO. 
</t>
  </si>
  <si>
    <t xml:space="preserve">TUERCA HEXAGONAL DE 1/4"
</t>
  </si>
  <si>
    <t xml:space="preserve">SUMINISTRO E INSTALACIÓN DE RONDANA PLANA DE 1/4"
</t>
  </si>
  <si>
    <t xml:space="preserve">CINTA DE AISLAR 33M MCA 3M
</t>
  </si>
  <si>
    <r>
      <t xml:space="preserve">TUBERIA DE PVC SANITARIO CED-40 DWV DE 2". </t>
    </r>
    <r>
      <rPr>
        <sz val="9"/>
        <color rgb="FF000000"/>
        <rFont val="Calibri"/>
        <family val="2"/>
        <scheme val="minor"/>
      </rPr>
      <t xml:space="preserve">INCLUYE: ACARREO, PEGAMENTO, PRUEBAS Y HERRAMIENTA, MANO DE OBRA CALIFICADA Y TODO LO NECESARIO PARA SU CORRECTA EJECUCIÓN.
</t>
    </r>
  </si>
  <si>
    <r>
      <t xml:space="preserve">TUBERIA DE PVC SANITARIO CED-40 DWV DE 3". </t>
    </r>
    <r>
      <rPr>
        <sz val="9"/>
        <color rgb="FF000000"/>
        <rFont val="Calibri"/>
        <family val="2"/>
        <scheme val="minor"/>
      </rPr>
      <t xml:space="preserve">INCLUYE: SOPORTERÍA, ACARREO, CORTES,  PEGAMENTO WEL-DON 705 O SIMILAR, LIMPIADOR, DESPERDICIOS, PRUEBAS, SUPERVISION Y HERRAMIENTAS.
</t>
    </r>
  </si>
  <si>
    <r>
      <rPr>
        <b/>
        <sz val="9"/>
        <color rgb="FF000000"/>
        <rFont val="Calibri"/>
        <family val="2"/>
        <scheme val="minor"/>
      </rPr>
      <t>TUBERIA DE PVC SANITARIO CED-40 DWV DE 4".</t>
    </r>
    <r>
      <rPr>
        <sz val="9"/>
        <color rgb="FF000000"/>
        <rFont val="Calibri"/>
        <family val="2"/>
        <scheme val="minor"/>
      </rPr>
      <t xml:space="preserve"> INCLUYE: SOPORTERÍA, ACARREO, CORTES,  PEGAMENTO WEL-DON 705 O SIMILAR, LIMPIADOR, DESPERDICIOS, PRUEBAS, SUPERVISION Y HERRAMIENTAS.
</t>
    </r>
  </si>
  <si>
    <r>
      <t xml:space="preserve">TUBERIA DE PVC SANITARIO CED-40 DWV DE 6". </t>
    </r>
    <r>
      <rPr>
        <sz val="9"/>
        <color rgb="FF000000"/>
        <rFont val="Calibri"/>
        <family val="2"/>
        <scheme val="minor"/>
      </rPr>
      <t xml:space="preserve">INCLUYE: SOPORTERÍA, ACARREO, CORTES,  PEGAMENTO WEL-DON 705 O SIMILAR, LIMPIADOR, DESPERDICIOS, PRUEBAS, SUPERVISION Y HERRAMIENTAS.
</t>
    </r>
  </si>
  <si>
    <r>
      <t xml:space="preserve">CODO 45° CEM 50MM </t>
    </r>
    <r>
      <rPr>
        <sz val="9"/>
        <color theme="1"/>
        <rFont val="Calibri"/>
        <family val="2"/>
        <scheme val="minor"/>
      </rPr>
      <t xml:space="preserve">INCLUYE: SOPORTERÍA, ACARREO, CORTES,  PEGAMENTO WEL-DON 705 O SIMILAR, LIMPIADOR, DESPERDICIOS, PRUEBAS, SUPERVISION Y HERRAMIENTAS.
</t>
    </r>
  </si>
  <si>
    <r>
      <t xml:space="preserve">CODO 45° CEM 110MM </t>
    </r>
    <r>
      <rPr>
        <sz val="9"/>
        <color theme="1"/>
        <rFont val="Calibri"/>
        <family val="2"/>
        <scheme val="minor"/>
      </rPr>
      <t xml:space="preserve">INCLUYE: SOPORTERÍA, ACARREO, CORTES,  PEGAMENTO WEL-DON 705 O SIMILAR, LIMPIADOR, DESPERDICIOS, PRUEBAS, SUPERVISION Y HERRAMIENTAS.
</t>
    </r>
  </si>
  <si>
    <r>
      <t xml:space="preserve">CODO 45° CEM 160MM </t>
    </r>
    <r>
      <rPr>
        <sz val="9"/>
        <color theme="1"/>
        <rFont val="Calibri"/>
        <family val="2"/>
        <scheme val="minor"/>
      </rPr>
      <t xml:space="preserve">INCLUYE: SOPORTERÍA, ACARREO, CORTES,  PEGAMENTO WEL-DON 705 O SIMILAR, LIMPIADOR, DESPERDICIOS, PRUEBAS, SUPERVISION Y HERRAMIENTAS.
</t>
    </r>
  </si>
  <si>
    <r>
      <t xml:space="preserve">CODO 90° CEM 50MM </t>
    </r>
    <r>
      <rPr>
        <sz val="9"/>
        <color theme="1"/>
        <rFont val="Calibri"/>
        <family val="2"/>
        <scheme val="minor"/>
      </rPr>
      <t xml:space="preserve">INCLUYE: SOPORTERÍA, ACARREO, CORTES,  PEGAMENTO WEL-DON 705 O SIMILAR, LIMPIADOR, DESPERDICIOS, PRUEBAS, SUPERVISION Y HERRAMIENTAS.
</t>
    </r>
  </si>
  <si>
    <r>
      <t xml:space="preserve">CODO 90° CEM 75MM </t>
    </r>
    <r>
      <rPr>
        <sz val="9"/>
        <color theme="1"/>
        <rFont val="Calibri"/>
        <family val="2"/>
        <scheme val="minor"/>
      </rPr>
      <t xml:space="preserve">INCLUYE: SOPORTERÍA, ACARREO, CORTES,  PEGAMENTO WEL-DON 705 O SIMILAR, LIMPIADOR, DESPERDICIOS, PRUEBAS, SUPERVISION Y HERRAMIENTAS.
</t>
    </r>
  </si>
  <si>
    <r>
      <t xml:space="preserve">REDUCCIÓN EXCÉNTRICA CEM 75MMx50MM </t>
    </r>
    <r>
      <rPr>
        <sz val="9"/>
        <color theme="1"/>
        <rFont val="Calibri"/>
        <family val="2"/>
        <scheme val="minor"/>
      </rPr>
      <t xml:space="preserve">INCLUYE: SOPORTERÍA, ACARREO, CORTES,  PEGAMENTO WEL-DON 705 O SIMILAR, LIMPIADOR, DESPERDICIOS, PRUEBAS, SUPERVISION Y HERRAMIENTAS.
</t>
    </r>
  </si>
  <si>
    <r>
      <t xml:space="preserve">REDUCCIÓN EXCÉNTRICA CEM 110MMx50MM </t>
    </r>
    <r>
      <rPr>
        <sz val="9"/>
        <color theme="1"/>
        <rFont val="Calibri"/>
        <family val="2"/>
        <scheme val="minor"/>
      </rPr>
      <t xml:space="preserve">INCLUYE: SOPORTERÍA, ACARREO, CORTES,  PEGAMENTO WEL-DON 705 O SIMILAR, LIMPIADOR, DESPERDICIOS, PRUEBAS, SUPERVISION Y HERRAMIENTAS.
</t>
    </r>
  </si>
  <si>
    <r>
      <rPr>
        <b/>
        <sz val="9"/>
        <color theme="1"/>
        <rFont val="Calibri"/>
        <family val="2"/>
        <scheme val="minor"/>
      </rPr>
      <t>REDUCCIÓN EXCÉNTRICA CEM 110MMx75MM</t>
    </r>
    <r>
      <rPr>
        <sz val="9"/>
        <color theme="1"/>
        <rFont val="Calibri"/>
        <family val="2"/>
        <scheme val="minor"/>
      </rPr>
      <t xml:space="preserve"> INCLUYE: SOPORTERÍA, ACARREO, CORTES,  PEGAMENTO WEL-DON 705 O SIMILAR, LIMPIADOR, DESPERDICIOS, PRUEBAS, SUPERVISION Y HERRAMIENTAS.
</t>
    </r>
  </si>
  <si>
    <r>
      <t xml:space="preserve">REDUCCIÓN EXCÉNTRICA CEM 160MMx110MM </t>
    </r>
    <r>
      <rPr>
        <sz val="9"/>
        <color theme="1"/>
        <rFont val="Calibri"/>
        <family val="2"/>
        <scheme val="minor"/>
      </rPr>
      <t xml:space="preserve">INCLUYE: SOPORTERÍA, ACARREO, CORTES,  PEGAMENTO WEL-DON 705 O SIMILAR, LIMPIADOR, DESPERDICIOS, PRUEBAS, SUPERVISION Y HERRAMIENTAS.
</t>
    </r>
  </si>
  <si>
    <r>
      <t xml:space="preserve">TEE CEM 50MM </t>
    </r>
    <r>
      <rPr>
        <sz val="9"/>
        <color theme="1"/>
        <rFont val="Calibri"/>
        <family val="2"/>
        <scheme val="minor"/>
      </rPr>
      <t xml:space="preserve">INCLUYE: SOPORTERÍA, ACARREO, CORTES,  PEGAMENTO WEL-DON 705 O SIMILAR, LIMPIADOR, DESPERDICIOS, PRUEBAS, SUPERVISION Y HERRAMIENTAS.
</t>
    </r>
  </si>
  <si>
    <r>
      <t xml:space="preserve">TEE CEM 75MM </t>
    </r>
    <r>
      <rPr>
        <sz val="9"/>
        <color theme="1"/>
        <rFont val="Calibri"/>
        <family val="2"/>
        <scheme val="minor"/>
      </rPr>
      <t xml:space="preserve">INCLUYE: SOPORTERÍA, ACARREO, CORTES,  PEGAMENTO WEL-DON 705 O SIMILAR, LIMPIADOR, DESPERDICIOS, PRUEBAS, SUPERVISION Y HERRAMIENTAS.
</t>
    </r>
  </si>
  <si>
    <r>
      <t xml:space="preserve">YEE CEM 50MM </t>
    </r>
    <r>
      <rPr>
        <sz val="9"/>
        <color theme="1"/>
        <rFont val="Calibri"/>
        <family val="2"/>
        <scheme val="minor"/>
      </rPr>
      <t xml:space="preserve">INCLUYE: SOPORTERÍA, ACARREO, CORTES,  PEGAMENTO WEL-DON 705 O SIMILAR, LIMPIADOR, DESPERDICIOS, PRUEBAS, SUPERVISION Y HERRAMIENTAS.
</t>
    </r>
  </si>
  <si>
    <r>
      <t xml:space="preserve">YEE CEM 110MM </t>
    </r>
    <r>
      <rPr>
        <sz val="9"/>
        <color theme="1"/>
        <rFont val="Calibri"/>
        <family val="2"/>
        <scheme val="minor"/>
      </rPr>
      <t xml:space="preserve">INCLUYE: SOPORTERÍA, ACARREO, CORTES,  PEGAMENTO WEL-DON 705 O SIMILAR, LIMPIADOR, DESPERDICIOS, PRUEBAS, SUPERVISION Y HERRAMIENTAS.
</t>
    </r>
  </si>
  <si>
    <r>
      <t xml:space="preserve">YEE REDUCCIÓN CEM 160MMx110MM </t>
    </r>
    <r>
      <rPr>
        <sz val="9"/>
        <color theme="1"/>
        <rFont val="Calibri"/>
        <family val="2"/>
        <scheme val="minor"/>
      </rPr>
      <t xml:space="preserve">INCLUYE: SOPORTERÍA, ACARREO, CORTES,  PEGAMENTO WEL-DON 705 O SIMILAR, LIMPIADOR, DESPERDICIOS, PRUEBAS, SUPERVISION Y HERRAMIENTAS.
</t>
    </r>
  </si>
  <si>
    <r>
      <t xml:space="preserve">CESPOL BOTE SALIDA BAJA CEM 50MM </t>
    </r>
    <r>
      <rPr>
        <sz val="9"/>
        <color theme="1"/>
        <rFont val="Calibri"/>
        <family val="2"/>
        <scheme val="minor"/>
      </rPr>
      <t xml:space="preserve">INCLUYE: SOPORTERÍA, ACARREO, CORTES,  PEGAMENTO WEL-DON 705 O SIMILAR, LIMPIADOR, DESPERDICIOS, PRUEBAS, SUPERVISION Y HERRAMIENTAS.
</t>
    </r>
  </si>
  <si>
    <r>
      <t xml:space="preserve">CODO 90° SALIDA TRASERA CEM 110MMx50MM </t>
    </r>
    <r>
      <rPr>
        <sz val="9"/>
        <color theme="1"/>
        <rFont val="Calibri"/>
        <family val="2"/>
        <scheme val="minor"/>
      </rPr>
      <t xml:space="preserve">INCLUYE: SOPORTERÍA, ACARREO, CORTES,  PEGAMENTO WEL-DON 705 O SIMILAR, LIMPIADOR, DESPERDICIOS, PRUEBAS, SUPERVISION Y HERRAMIENTAS.
</t>
    </r>
  </si>
  <si>
    <r>
      <t xml:space="preserve">TAPÓN REGISTRO TAPA DE ALUMINIO CEM  110MM </t>
    </r>
    <r>
      <rPr>
        <sz val="9"/>
        <color theme="1"/>
        <rFont val="Calibri"/>
        <family val="2"/>
        <scheme val="minor"/>
      </rPr>
      <t xml:space="preserve">INCLUYE: SOPORTERÍA, ACARREO, CORTES,  PEGAMENTO WEL-DON 705 O SIMILAR, LIMPIADOR, DESPERDICIOS, PRUEBAS, SUPERVISION Y HERRAMIENTAS.
</t>
    </r>
  </si>
  <si>
    <t xml:space="preserve">TUBO CPVC  RD 11 1 1/2" M INCLUYE: SOPORTERÍA, ACARREO, CORTES,  PEGAMENTO WEL-DON 705 O SIMILAR, LIMPIADOR, DESPERDICIOS, PRUEBAS, SUPERVISION Y HERRAMIENTAS.
</t>
  </si>
  <si>
    <t xml:space="preserve">TUBO CPVC  RD 11 1" M INCLUYE: SOPORTERÍA, ACARREO, CORTES,  PEGAMENTO WEL-DON 705 O SIMILAR, LIMPIADOR, DESPERDICIOS, PRUEBAS, SUPERVISION Y HERRAMIENTAS.
</t>
  </si>
  <si>
    <t xml:space="preserve">TUBO CPVC  RD 11 1/2" M INCLUYE: SOPORTERÍA, ACARREO, CORTES,  PEGAMENTO WEL-DON 705 O SIMILAR, LIMPIADOR, DESPERDICIOS, PRUEBAS, SUPERVISION Y HERRAMIENTAS.
</t>
  </si>
  <si>
    <t xml:space="preserve">TUBO CPVC  RD 11 3/4" M INCLUYE: SOPORTERÍA, ACARREO, CORTES,  PEGAMENTO WEL-DON 705 O SIMILAR, LIMPIADOR, DESPERDICIOS, PRUEBAS, SUPERVISION Y HERRAMIENTAS.
</t>
  </si>
  <si>
    <r>
      <t xml:space="preserve">CODO 90° CPVC 1 1/2" </t>
    </r>
    <r>
      <rPr>
        <sz val="9"/>
        <color theme="1"/>
        <rFont val="Calibri"/>
        <family val="2"/>
        <scheme val="minor"/>
      </rPr>
      <t xml:space="preserve">INCLUYE: SOPORTERÍA, ACARREO, CORTES,  PEGAMENTO WEL-DON 705 O SIMILAR, LIMPIADOR, DESPERDICIOS, PRUEBAS, SUPERVISION Y HERRAMIENTAS.
</t>
    </r>
  </si>
  <si>
    <r>
      <t xml:space="preserve">CODO 90° CPVC 1/2" </t>
    </r>
    <r>
      <rPr>
        <sz val="9"/>
        <color theme="1"/>
        <rFont val="Calibri"/>
        <family val="2"/>
        <scheme val="minor"/>
      </rPr>
      <t xml:space="preserve">INCLUYE: SOPORTERÍA, ACARREO, CORTES,  PEGAMENTO WEL-DON 705 O SIMILAR, LIMPIADOR, DESPERDICIOS, PRUEBAS, SUPERVISION Y HERRAMIENTAS.
</t>
    </r>
  </si>
  <si>
    <r>
      <t xml:space="preserve">TEE RED CPVC 3/4"x1/2"x1/2" </t>
    </r>
    <r>
      <rPr>
        <sz val="9"/>
        <color theme="1"/>
        <rFont val="Calibri"/>
        <family val="2"/>
        <scheme val="minor"/>
      </rPr>
      <t xml:space="preserve">INCLUYE: SOPORTERÍA, ACARREO, CORTES,  PEGAMENTO WEL-DON 705 O SIMILAR, LIMPIADOR, DESPERDICIOS, PRUEBAS, SUPERVISION Y HERRAMIENTAS.
</t>
    </r>
  </si>
  <si>
    <r>
      <t xml:space="preserve">TEE RED CPVC 3/4"x1/2"x3/4" </t>
    </r>
    <r>
      <rPr>
        <sz val="9"/>
        <color theme="1"/>
        <rFont val="Calibri"/>
        <family val="2"/>
        <scheme val="minor"/>
      </rPr>
      <t xml:space="preserve">INCLUYE: SOPORTERÍA, ACARREO, CORTES,  PEGAMENTO WEL-DON 705 O SIMILAR, LIMPIADOR, DESPERDICIOS, PRUEBAS, SUPERVISION Y HERRAMIENTAS.
</t>
    </r>
  </si>
  <si>
    <r>
      <t xml:space="preserve">TAPA HEMBRA CON ROSCA 1/2 </t>
    </r>
    <r>
      <rPr>
        <sz val="9"/>
        <color theme="1"/>
        <rFont val="Calibri"/>
        <family val="2"/>
        <scheme val="minor"/>
      </rPr>
      <t xml:space="preserve">INCLUYE: SOPORTERÍA, ACARREO, CORTES,  PEGAMENTO WEL-DON 705 O SIMILAR, LIMPIADOR, DESPERDICIOS, PRUEBAS, SUPERVISION Y HERRAMIENTAS.
</t>
    </r>
  </si>
  <si>
    <r>
      <t xml:space="preserve">REDUCCIÓN BUSHING 1 "x3/4" </t>
    </r>
    <r>
      <rPr>
        <sz val="9"/>
        <color theme="1"/>
        <rFont val="Calibri"/>
        <family val="2"/>
        <scheme val="minor"/>
      </rPr>
      <t xml:space="preserve">INCLUYE: SOPORTERÍA, ACARREO, CORTES,  PEGAMENTO WEL-DON 705 O SIMILAR, LIMPIADOR, DESPERDICIOS, PRUEBAS, SUPERVISION Y HERRAMIENTAS.
</t>
    </r>
  </si>
  <si>
    <r>
      <t xml:space="preserve">REDUCCIÓN BUSHING 2"x1 1/2" </t>
    </r>
    <r>
      <rPr>
        <sz val="9"/>
        <color theme="1"/>
        <rFont val="Calibri"/>
        <family val="2"/>
        <scheme val="minor"/>
      </rPr>
      <t xml:space="preserve">INCLUYE: SOPORTERÍA, ACARREO, CORTES,  PEGAMENTO WEL-DON 705 O SIMILAR, LIMPIADOR, DESPERDICIOS, PRUEBAS, SUPERVISION Y HERRAMIENTAS.
</t>
    </r>
  </si>
  <si>
    <r>
      <t xml:space="preserve">REDUCCIÓN BUSHING 3/4"x1/2" </t>
    </r>
    <r>
      <rPr>
        <sz val="9"/>
        <color theme="1"/>
        <rFont val="Calibri"/>
        <family val="2"/>
        <scheme val="minor"/>
      </rPr>
      <t xml:space="preserve">INCLUYE: SOPORTERÍA, ACARREO, CORTES,  PEGAMENTO WEL-DON 705 O SIMILAR, LIMPIADOR, DESPERDICIOS, PRUEBAS, SUPERVISION Y HERRAMIENTAS.
</t>
    </r>
  </si>
  <si>
    <r>
      <t xml:space="preserve">TEE Cédula 40 1/2" </t>
    </r>
    <r>
      <rPr>
        <sz val="9"/>
        <color theme="1"/>
        <rFont val="Calibri"/>
        <family val="2"/>
        <scheme val="minor"/>
      </rPr>
      <t xml:space="preserve">INCLUYE: SOPORTERÍA, ACARREO, CORTES,  PEGAMENTO WEL-DON 705 O SIMILAR, LIMPIADOR, DESPERDICIOS, PRUEBAS, SUPERVISION Y HERRAMIENTAS.
</t>
    </r>
  </si>
  <si>
    <r>
      <t xml:space="preserve">TEE Cédula 40 2" </t>
    </r>
    <r>
      <rPr>
        <sz val="9"/>
        <color theme="1"/>
        <rFont val="Calibri"/>
        <family val="2"/>
        <scheme val="minor"/>
      </rPr>
      <t xml:space="preserve">INCLUYE: SOPORTERÍA, ACARREO, CORTES,  PEGAMENTO WEL-DON 705 O SIMILAR, LIMPIADOR, DESPERDICIOS, PRUEBAS, SUPERVISION Y HERRAMIENTAS.
</t>
    </r>
  </si>
  <si>
    <t xml:space="preserve">ARREGLO CUARTO DE MÁQUINAS DE LA TUBERÍA DE SUCCIÓN Y DESCARGA INCLUYE: TUBERÍA CED40 DE 4", CODOS, TEES, COPLES, BRIDAS, UNIONES, PASOS POR MURO, SOPORTERÍA, NIPLES, JUNTA FLEXIBLE, EMPAQUES, TORNILLOS, VALVULAS CHECK, VÁLVULA MARIPOSA, VALVULA COMPUERTA, SUMINISTRO, ACARREO, INSTALACIÓN, DESPERDICIOS, MANO DE OBRA, EQUIPO Y HERRAMIENTAS Y TODO LO NECESARIO PARA SU CORRECTO FUNCIONAMIENTO.
</t>
  </si>
  <si>
    <t xml:space="preserve">COLUMNA PRINCIPAL Y DERIVACIÓN EN 4" (100 MM) INCLUYE: 70 ML DE TUBO CS CED10 4", 8  TEES Y 4 CODOS DE 90°. INCLUYE: SOPORTERÍA, ACARREO, CORTES,  DESPERDICIOS, PRUEBAS, SUPERVISION Y HERRAMIENTAS Y TODO LO NECESARIO PARA SU CORRECTO FUNCIONAMIENTO.
</t>
  </si>
  <si>
    <t xml:space="preserve">TUBO ACERO AL CARBON CED10 1 1/2" INCLUYE: SOPORTERÍA, ACARREO, CORTES, LIMPIADOR, DESPERDICIOS, PRUEBAS, SUPERVISION Y HERRAMIENTAS.
</t>
  </si>
  <si>
    <t xml:space="preserve">TUBO ACERO AL CARBON CED10 4" INCLUYE: SOPORTERÍA, ACARREO, CORTES, LIMPIADOR, DESPERDICIOS, PRUEBAS, SUPERVISION Y HERRAMIENTAS.
</t>
  </si>
  <si>
    <t xml:space="preserve">CODO 90° DE 38 MM INCLUYE: SOPORTERÍA, ACARREO, CORTES, LIMPIADOR, DESPERDICIOS, PRUEBAS, SUPERVISION Y HERRAMIENTAS.
</t>
  </si>
  <si>
    <t xml:space="preserve">CODO 90° DE 102 MM INCLUYE: SOPORTERÍA, ACARREO, CORTES, LIMPIADOR, DESPERDICIOS, PRUEBAS, SUPERVISION Y HERRAMIENTAS.
</t>
  </si>
  <si>
    <t xml:space="preserve">COPLE DE  102 MM INCLUYE: SOPORTERÍA, ACARREO, CORTES, LIMPIADOR, DESPERDICIOS, PRUEBAS, SUPERVISION Y HERRAMIENTAS.
</t>
  </si>
  <si>
    <t xml:space="preserve">REDUCING 102 - 38 MM INCLUYE: SOPORTERÍA, ACARREO, CORTES, LIMPIADOR, DESPERDICIOS, PRUEBAS, SUPERVISION Y HERRAMIENTAS.
</t>
  </si>
  <si>
    <t xml:space="preserve">TEE MECANICA 102 MM INCLUYE: SOPORTERÍA, ACARREO, CORTES, LIMPIADOR, DESPERDICIOS, PRUEBAS, SUPERVISION Y HERRAMIENTAS.
</t>
  </si>
  <si>
    <t xml:space="preserve">VALVULA CHECK DE 4" (100 MM) INCLUYE: SOPORTERÍA, ACARREO, CORTES, DESPERDICIOS, PRUEBAS, SUPERVISION Y HERRAMIENTAS Y TODO LO NECESARIO PARA SU CORRECTO FUNCIONAMIENTO.
</t>
  </si>
  <si>
    <t xml:space="preserve">VÁLVULA ANGULAR 1 1/2" ROSCADO BRONCE  INCLUYE: SUMINISTRO, ACARREO, INSTALACIÓN, DESPERDICIOS, MANO DE OBRA, EQUIPO Y HERRAMIENTAS Y TODO LO NECESARIO PARA SU CORRECTO FUNCIONAMIENTO.
</t>
  </si>
  <si>
    <t xml:space="preserve">GABINETE PARA MANGUERA DE 21X88X70 C/PUERTA, VIDRIO, CALIBRE 22 TERMINADO EN PINTURA ELECTROSTÁTICA ROJO BERMELLON, TIPO LIBRO INCLUYE: SUMINISTRO, ACARREO, INSTALACIÓN, DESPERDICIOS, MANO DE OBRA, EQUIPO Y HERRAMIENTAS.
</t>
  </si>
  <si>
    <t xml:space="preserve">MANGUERA CONTRA INCENDIO DE 30 MTSUITUD Y 1 1/2"  DE   ,FABRICADA CON TUBO INTERIOR DE NEOPRENO Y UNA CAPA DE TEJIDO EXTERIOR TIPO SARGA 100% FIBRA DE POLIESTER INCLUYE: SUMINISTRO, ACARREO, INSTALACIÓN, DESPERDICIOS, MANO DE OBRA, EQUIPO Y HERRAMIENTAS.
</t>
  </si>
  <si>
    <t xml:space="preserve">CHIFLON 3 PASOS DE BRONCE DE 11/2" INCLUYE: SUMINISTRO, ACARREO, INSTALACIÓN, DESPERDICIOS, MANO DE OBRA, EQUIPO Y HERRAMIENTAS.
</t>
  </si>
  <si>
    <t xml:space="preserve">TOMA SIAMESA CONSTRUÍDA EN BRONCE PULIDO Y CROMADO, CONEXIÓN MACHO DE 4"  Ø Y DOS ENTRADAS DE 64  Ø ROSCADA ESPECIAL PARA USO EXCLUSIVO DEL H. CUERPO DE BOMBEROS, CON TAPONES Y CADENAS, PLACA REDONDA DE 1"0  Ø DE BRONCE PÚLIDO Y CROMADO, CON LA INSCRIPCIÓN "BOMBEROS" INCLUYE: SUMINISTRO, ACARREO, INSTALACIÓN, DESPERDICIOS, MANO DE OBRA, EQUIPO Y HERRAMIENTAS Y TODO LO NECESARIO PARA SU CORRECTO FUNCIONAMIENTO.
</t>
  </si>
  <si>
    <t xml:space="preserve">FILTRO STRAINER 4" (100 MM) ROSCADO BRONCE  INCLUYE: SUMINISTRO, ACARREO, INSTALACIÓN, DESPERDICIOS, MANO DE OBRA, EQUIPO Y HERRAMIENTAS Y TODO LO NECESARIO PARA SU CORRECTO FUNCIONAMIENTO.
</t>
  </si>
  <si>
    <r>
      <t xml:space="preserve">ARREGLO CUARTO DE MÁQUINAS DE LA TUBERÍA DE SUCCIÓN Y DESCARGA </t>
    </r>
    <r>
      <rPr>
        <sz val="9"/>
        <color theme="1"/>
        <rFont val="Calibri"/>
        <family val="2"/>
        <scheme val="minor"/>
      </rPr>
      <t xml:space="preserve">INCLUYE: TUBERÍA CS CED40 DE 4", CODOS, TEES, COPLES, BRIDAS, UNIONES, PASOS POR MURO, SOPORTERÍA, NIPLES, JUNTA FLEXIBLE, EMPAQUES, TORNILLOS, VALVULAS CHECK, VÁLVULA MARIPOSA, VALVULA COMPUERTA, SUMINISTRO, ACARREO, INSTALACIÓN, DESPERDICIOS, MANO DE OBRA, EQUIPO Y HERRAMIENTAS Y TODO LO NECESARIO PARA SU CORRECTO FUNCIONAMIENTO.
</t>
    </r>
  </si>
  <si>
    <r>
      <t xml:space="preserve">COLUMNA PRINCIPAL Y DERIVACIÓN EN 4" (100 MM) </t>
    </r>
    <r>
      <rPr>
        <sz val="9"/>
        <color theme="1"/>
        <rFont val="Calibri"/>
        <family val="2"/>
        <scheme val="minor"/>
      </rPr>
      <t xml:space="preserve">INCLUYE: 54 ML DE TUBO CS CED10 4", 9  TEES Y 4 CODOS DE 90°. INCLUYE: SOPORTERÍA, ACARREO, CORTES,  DESPERDICIOS, PRUEBAS, SUPERVISION Y HERRAMIENTAS Y TODO LO NECESARIO PARA SU CORRECTO FUNCIONAMIENTO.
</t>
    </r>
  </si>
  <si>
    <r>
      <rPr>
        <b/>
        <sz val="9"/>
        <color theme="1"/>
        <rFont val="Calibri"/>
        <family val="2"/>
        <scheme val="minor"/>
      </rPr>
      <t>SUMINISTRO E INSTALACIÓN DE SANITARIO HELVEX CON FLUXOMETRO TZA FLUX NAO ELONG TREXP 3.5 LPD /4.8L B CON FLUX MANIJA WC 32-38 4.8L CR, ASIENTO STAP AB TFLUX LRG ANTIBAC B</t>
    </r>
    <r>
      <rPr>
        <sz val="9"/>
        <color theme="1"/>
        <rFont val="Calibri"/>
        <family val="2"/>
        <scheme val="minor"/>
      </rPr>
      <t xml:space="preserve"> INCLUYE: ACARREO, CORTES, LIMPIADOR, DESPERDICIOS, PRUEBAS, SUPERVISION Y HERRAMIENTAS Y TODO LO NECESARIO PARA SU CORRECTO FUNCIONAMIENTO.
</t>
    </r>
  </si>
  <si>
    <r>
      <t xml:space="preserve">SUMINISTRO E INSTALACIÓN DE MINGITORIO HELVEX CON FLUXOMETRO MINGITORIO FERRY CASCADA 1L B CON FLUX MANIJA MING RECT 19 0.5L CR </t>
    </r>
    <r>
      <rPr>
        <sz val="9"/>
        <color theme="1"/>
        <rFont val="Calibri"/>
        <family val="2"/>
        <scheme val="minor"/>
      </rPr>
      <t xml:space="preserve">INCLUYE: ACARREO, CORTES, LIMPIADOR, DESPERDICIOS, PRUEBAS, SUPERVISION Y HERRAMIENTAS.
</t>
    </r>
  </si>
  <si>
    <r>
      <t xml:space="preserve">SUMINISTRO E INSTALACIÓN DE LAVABO HELVEX LAV RECT BAJO CUBIERTA CREB MARCUS B </t>
    </r>
    <r>
      <rPr>
        <sz val="9"/>
        <color theme="1"/>
        <rFont val="Calibri"/>
        <family val="2"/>
        <scheme val="minor"/>
      </rPr>
      <t xml:space="preserve">INCLUYE: ACARREO, CORTES, LIMPIADOR, DESPERDICIOS, PRUEBAS, SUPERVISION Y HERRAMIENTAS.
</t>
    </r>
  </si>
  <si>
    <r>
      <t>SUMINISTRO E INSTALACIÓN DE LLAVE PARA LAVABO HELVEX LLAV LAV ECONOMIZ TEMPORIZ CIERRE AUT CR</t>
    </r>
    <r>
      <rPr>
        <sz val="9"/>
        <color theme="1"/>
        <rFont val="Calibri"/>
        <family val="2"/>
        <scheme val="minor"/>
      </rPr>
      <t xml:space="preserve">INCLUYE: ACARREO, CORTES, LIMPIADOR, DESPERDICIOS, PRUEBAS, SUPERVISION Y HERRAMIENTAS.
</t>
    </r>
  </si>
  <si>
    <r>
      <t xml:space="preserve">SUMINISTRO E INSTALACIÓN DE ESPEJO CON MARCO DE ACERO DE 2.80 M x 1.70 M INOXIDABLE </t>
    </r>
    <r>
      <rPr>
        <sz val="9"/>
        <color theme="1"/>
        <rFont val="Calibri"/>
        <family val="2"/>
        <scheme val="minor"/>
      </rPr>
      <t xml:space="preserve">INCLUYE: ACARREO, CORTES, LIMPIADOR, DESPERDICIOS, PRUEBAS, SUPERVISION Y HERRAMIENTAS.
</t>
    </r>
  </si>
  <si>
    <r>
      <rPr>
        <b/>
        <sz val="9"/>
        <color rgb="FF000000"/>
        <rFont val="Calibri"/>
        <family val="2"/>
        <scheme val="minor"/>
      </rPr>
      <t>SUMINISTRO Y COLOCACION DE MAMPARA ESTANDAR MCA.  SANILOCK MOD.  4205-4, DE 0.90X1.50 MTS. TIPO:  PUERTA,  ACABADO ACERO INOXIDABLE.</t>
    </r>
    <r>
      <rPr>
        <sz val="9"/>
        <color rgb="FF000000"/>
        <rFont val="Calibri"/>
        <family val="2"/>
        <scheme val="minor"/>
      </rPr>
      <t xml:space="preserve"> INCLUYE: MATERIALES, MANO DE OBRA,   ACARREO,   FLETE   A   OBRA,   FIJACION, SOPORTES, CORTES, DESPERDICIOS Y RETIRO DE SOBRANTES FUERA DE OBRA
</t>
    </r>
  </si>
  <si>
    <t xml:space="preserve">SUMINISTRO Y COLOCACION DE MAMPARA ESTANDAR MCA.  SANILOCK MOD.  4201-4, DE 1.50X1.50 MTS. TIPO:  PANEL LATERAL,  ACABADO ACERO INOXIDABLE. INCLUYE: MATERIALES, MANO DE OBRA,   ACARREO,   FLETE   A   OBRA,   FIJACION, SOPORTES, CORTES, DESPERDICIOS Y RETIRO DE SOBRANTES FUERA DE OBRA
</t>
  </si>
  <si>
    <r>
      <t xml:space="preserve">SUMINISTRO E INSTALACIÓN DE BARRA DE SUJECCIÓN BARRA RECTA ANTIVIRAL 36″ MOD. 7300-0 MCA. SANILOCK O SIMILAR </t>
    </r>
    <r>
      <rPr>
        <sz val="9"/>
        <color theme="1"/>
        <rFont val="Calibri"/>
        <family val="2"/>
        <scheme val="minor"/>
      </rPr>
      <t xml:space="preserve">INCLUYE: ACARREO, CORTES, LIMPIADOR, DESPERDICIOS, PRUEBAS, SUPERVISION Y HERRAMIENTAS.
</t>
    </r>
  </si>
  <si>
    <r>
      <t xml:space="preserve">SUMINISTRO E INSTALACIÓN DE SUMINISTRADOR DE JABÓN EN ACERO INOXIDABLE MOD. 7397-4 MCA. SANILOCK O SIMILAR </t>
    </r>
    <r>
      <rPr>
        <sz val="9"/>
        <color theme="1"/>
        <rFont val="Calibri"/>
        <family val="2"/>
        <scheme val="minor"/>
      </rPr>
      <t xml:space="preserve">INCLUYE: ACARREO, CORTES, LIMPIADOR, DESPERDICIOS, PRUEBAS, SUPERVISION Y HERRAMIENTAS.
</t>
    </r>
  </si>
  <si>
    <r>
      <t xml:space="preserve">SUMINISTRO E INSTALACIÓN DISPENSADOR DE  TOALLAS DOBLADAS EN «C» O 525 DE PLEGADO MÚLTIPLE (B-262) MOD. 7397-5 MCA. SANILOCK O SIMILAR </t>
    </r>
    <r>
      <rPr>
        <sz val="9"/>
        <color theme="1"/>
        <rFont val="Calibri"/>
        <family val="2"/>
        <scheme val="minor"/>
      </rPr>
      <t xml:space="preserve">INCLUYE: ACARREO, CORTES, LIMPIADOR, DESPERDICIOS, PRUEBAS, SUPERVISION Y HERRAMIENTAS.
</t>
    </r>
  </si>
  <si>
    <r>
      <t xml:space="preserve">SUMINISTRO E INSTALACIÓN DE TOALLERO DE BARRA NUVA 9105-ND MCA. HELVEX </t>
    </r>
    <r>
      <rPr>
        <sz val="9"/>
        <color theme="1"/>
        <rFont val="Calibri"/>
        <family val="2"/>
        <scheme val="minor"/>
      </rPr>
      <t xml:space="preserve">INCLUYE: ACARREO, CORTES, LIMPIADOR, DESPERDICIOS, PRUEBAS, SUPERVISION Y HERRAMIENTAS.
</t>
    </r>
  </si>
  <si>
    <r>
      <t xml:space="preserve">SUMINISTRO E INSTALACIÓN DE PERCHA DE GANCHO DOBLE CLÁSICA II 206 MCA. HELVEX O SIMILAR </t>
    </r>
    <r>
      <rPr>
        <sz val="9"/>
        <color theme="1"/>
        <rFont val="Calibri"/>
        <family val="2"/>
        <scheme val="minor"/>
      </rPr>
      <t xml:space="preserve">INCLUYE: ACARREO, CORTES, LIMPIADOR, DESPERDICIOS, PRUEBAS, SUPERVISION Y HERRAMIENTAS.
</t>
    </r>
  </si>
  <si>
    <t xml:space="preserve">UNIDAD CONDENSADORA PAQUETE VRF MCA. TRANE MOD. 50HC-D28ACA5-DA0A0, CON CAPACIDAD DE 25 TR, VOLTAJE 230V/3P/60HZ. REFRIGERANTE ECOLOGICO R410A (PURON). TECNOLOGÍA INVERTER, EQUIPO CON DOS ETAPAS DE SUB- ENFRIAMIENTO. INTERCAMBIADOR DE CALOR TIPO COBRE - ALUMINIO DE ALTA EFICIENCIA. OPERA CON REFRIGERANTE ECOLÓGICO R410A. COMPRESORES INVERTER DE ALTA EFICIENCIA DC TIPO "SCROLL" DE CARCAZA CALIENTE. EL COMPRESOR INCLUYE PRECARGA DE GAS REFRIGERAN, INCLUYE: SUMINISTRO E INSTALACIÓN DE EQUIPOS NUEVOS TIPO VRF, BASES, TUBERÍA, TERMOSTATOS, DUCTERÍA Y TODO LO NECESARIO PARA SU CORRECTA INSTALACIÓN.
</t>
  </si>
  <si>
    <t xml:space="preserve">MANTENIMIENTO A UNIDAD CONDENSADORA VRF MCA. MIDEA MOD. MFM-I482H/HN117, CON CAPACIDAD DE 4 TR, VOLTAJE 220V/1P/60HZ. REFRIGERANTE ECOLOGICO R410A (PURON). DESCARGA VERTICAL, COMPRESOR FULL INVERTER. OPERA CON REFRIGERANTE ECOLÓGICO R410A. EQUIPO CON CIRCUITO DE SUB-ENFRIAMIENTO Y CON DOS ETAPAS DE SEPARACIÓN DE ACEITE. EL COMPRESOR INCLUYE PRECARGA DE GAS REFRIGERANTE DE FÁBRICA. INCLUYE: SUMINISTRO E INSTALACIÓN DE EQUIPOS NUEVOS TIPO VRF, BASES, TUBERÍA, TERMOSTATOS, DUCTERÍA Y TODO LO NECESARIO PARA SU CORRECTA INSTALACIÓN.
</t>
  </si>
  <si>
    <t xml:space="preserve">UNIDAD EVAPORADORA VRF MCA. MIDEA MOD.  MFM-I482H/T2N117, CON CAPACIDAD DE 4 TR, VOLTAJE 220V/1P/60HZ. REFRIGERANTE ECOLOGICO R410A (PURON). DESCARGA HORIZONTAL, COMPRESOR FULL INVERTER. OPERA CON REFRIGERANTE ECOLÓGICO R410A. EQUIPO CON CIRCUITO DE SUB-ENFRIAMIENTO Y CON DOS ETAPAS DE SEPARACIÓN DE ACEITE. EL COMPRESOR INCLUYE PRECARGA DE GAS REFRIGERANTE DE FÁBRICA. INCLUYE: SUMINISTRO E INSTALACIÓN DE EQUIPOS NUEVOS TIPO VRF, BASES, TUBERÍA, TERMOSTATOS, DUCTERÍA Y TODO LO NECESARIO PARA SU CORRECTA INSTALACIÓN.
</t>
  </si>
  <si>
    <t xml:space="preserve">UNIDAD CONDENSADORA VRF MCA. MIDEA MOD. MFM-I602H/HN118, CON CAPACIDAD DE 4 TR, VOLTAJE 220V/1P/60HZ. REFRIGERANTE ECOLOGICO R410A (PURON). DESCARGA VERTICAL, COMPRESOR FULL INVERTER. OPERA CON REFRIGERANTE ECOLÓGICO R410A. EQUIPO CON CIRCUITO DE SUB-ENFRIAMIENTO Y CON DOS ETAPAS DE SEPARACIÓN DE ACEITE. EL COMPRESOR INCLUYE PRECARGA DE GAS REFRIGERANTE DE FÁBRICA. INCLUYE: SUMINISTRO E INSTALACIÓN DE EQUIPOS NUEVOS TIPO VRF, BASES, TUBERÍA, TERMOSTATOS, DUCTERÍA Y TODO LO NECESARIO PARA SU CORRECTA INSTALACIÓN.
</t>
  </si>
  <si>
    <t xml:space="preserve">UNIDAD EVAPORADORA VRF MCA. MIDEA MOD.  MFM-I602H/T1N118, CON CAPACIDAD DE 4 TR, VOLTAJE 220V/1P/60HZ. REFRIGERANTE ECOLOGICO R410A (PURON). DESCARGA HORIZONTAL, COMPRESOR FULL INVERTER. OPERA CON REFRIGERANTE ECOLÓGICO R410A. EQUIPO CON CIRCUITO DE SUB-ENFRIAMIENTO Y CON DOS ETAPAS DE SEPARACIÓN DE ACEITE. EL COMPRESOR INCLUYE PRECARGA DE GAS REFRIGERANTE DE FÁBRICA. INCLUYE: SUMINISTRO E INSTALACIÓN DE EQUIPOS NUEVOS TIPO VRF, BASES, TUBERÍA, TERMOSTATOS, DUCTERÍA Y TODO LO NECESARIO PARA SU CORRECTA INSTALACIÓN.
</t>
  </si>
  <si>
    <t xml:space="preserve">DIFUSOR MCA. ANMM MOD. DCV-COI CUADRADO 12x12 DE 4 VÍAS CFM 400. INCLUYE: SUMINISTRO E INSTALACIÓN, DUCTERÍA Y TODO LO NECESARIO PARA SU CORRECTA INSTALACIÓN.
</t>
  </si>
  <si>
    <t xml:space="preserve">REJILLA DE RETORNO 45° DE 1.6x0.50 M. INCLUYE: SUMINISTRO E INSTALACIÓN, DUCTERÍA Y TODO LO NECESARIO PARA SU CORRECTA INSTALACIÓN.
</t>
  </si>
  <si>
    <t>SINL-CPE-031-2020</t>
  </si>
  <si>
    <t xml:space="preserve">FECHA: </t>
  </si>
  <si>
    <t>ANEXO E-03</t>
  </si>
  <si>
    <t>REPETIDO</t>
  </si>
  <si>
    <t>DISTRIBUCION DE CONTACTOS DE USOS GENERALES, EN NIVEL 1</t>
  </si>
  <si>
    <t>DISTRIBUCION DE ALUMBRADO DE ENERGIA DE EMERGENCIA, EN NIVEL 1</t>
  </si>
  <si>
    <t>DISTRIBUCION DE CONTACTOS DE ENERGIA REGULADA, EN NIVEL 1</t>
  </si>
  <si>
    <t>DISTRIBUCION ELECTRICA DE EQUIPOS DE HVAC, NIVEL 1 (DE GRAN CAPACIDAD) 2 EQUIPOS DE 20 TR C/U POR NIVEL</t>
  </si>
  <si>
    <t>NO TENÍA EL CONCEPTO</t>
  </si>
  <si>
    <t xml:space="preserve">DESMANTELAMIENTO Y RETIRO DE PISO FLOTADO 11 X 17 M SIN RECUPERACIÓN EN ÁREA A REMODELAR. INCLUYE: RETIRO A LUGAR INDICADO POR EL SUPERVISOR DE LA S.I., HERRAMIENTA, EQUIPO, MANO DE OBRA Y TODO LO NECESARIO PARA SU CORRECTA EJECUCIÓN
</t>
  </si>
  <si>
    <t>SUMINISTRO E INSTALACIÓN DE CANCELERÍA DE CRISTAL Y ALUMINIO DE 6 MM SIN RECUPERACIÓN, INCLUYE: HERRAMIENTA, EQUIPO, MANO DE OBRA Y TODO LO NECESARIO PARA SU CORRECTA EJECUCIÓN.</t>
  </si>
  <si>
    <t>SUMINISTRO E INSTALACIÓN DE DE INTERRUPTOR TERMOMAGNETICO DE 3X50 AMP TIPO I-LINE</t>
  </si>
  <si>
    <t xml:space="preserve">SUMINISTRO E INTALACIÓN DE CABLE ARMADO TIPO MC-3 ENSAMBLADO EN FABRICA, DE 3H-4 AWG + 1H-6T, CON AISLAMIENTO DE POLIETILENO DE CADENA CRUZADA XHHW-2, PARA 600V, AGRUPADOS CON UNA CINTA MYLAR CORRUGADA FORMANDO UN SUBCONJUNTO AL CUAL SE LE APLICA UNA ARMADURA ENGARGOLADA DE ALUMINIO SERIE 5000, MCA STABILOY O VIAKON
</t>
  </si>
  <si>
    <t>SUMINISTRO E INSTALACIÓN DE SPORTE COMPUESTO POR: 1 PZA DE UNICANAL LISA DE 2 CM DE ALTO POR 4 CM DE ANCHO POR 15 CM DE LARGO, 1 PZA DE ABRAZADERA UNICANAL DE 1/2" DE EXPANSOR TIPO Z DE 1/4", 2 PZA DE TORNILLO ROSCA CORRIDA CABEZA HEXAGONAL DE 1/2" DE DIAMETRO POR 2" DE LARGO</t>
  </si>
  <si>
    <t>SE AGRUPARON EN UN SOLO CONCEPTO</t>
  </si>
  <si>
    <t>EQUIPO DE AIRE ACONDICIONADO (HVAC)  F&amp;C PLANTA BAJA</t>
  </si>
  <si>
    <t>DISTRIBUCION ELECTRICA DE EQUIPOS DE HVAC, NIVEL 1 (FAN AND COIL)</t>
  </si>
  <si>
    <t>EXTRA</t>
  </si>
  <si>
    <t>TMO</t>
  </si>
  <si>
    <t>JGO</t>
  </si>
  <si>
    <t>SUMINISTRO E INSTALACIÓN DE TABLERO DE DISTRIBUCION "TAB-F&amp;C-PB" DE 24  POLOS 2F, 3H 220/127V CON INTERRUPTOR PRINCIPAL DE 3X50 A, BARRA DE COBRE DE 100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24 INTERRUPTORES DE 20 AMP QO120)</t>
  </si>
  <si>
    <t>SUMINISTRO E INSTALACION DE INTERRUPTOR TERMOAMAGNETICO, DE 3X50AMP, TIPO I-LINE</t>
  </si>
  <si>
    <t>SUMINSITRO E INSTALACION DE CABLE ARMADO TIPO MC-3 ENSAMBLADO EN FABRICA, DE 3H-4 AWG + 1H-6T,  CON AISLAMIENTO DE POLIETILENO DE CADENA CRUZADA XHHW-2, PARA 600V, AGRUPADOS CON UNA CINTA MYLAR CORRUGADA FORMANDO UN SUBCONJUNTO AL CUAL SE LE APLICA UNA ARMADURA ENGARGOLADA DE ALUMINIO SERIE 5000, MCA STABILOY O VIAKON</t>
  </si>
  <si>
    <t>SUMINISTRO E INSTALACION DE SOPORTE COMPUESTO POR: 1 PZA DE UNICANAL LISA DE 2CM DE ALTO POR 4 CM DE ANCHO POR 15CM DE LARGO, 1 PZA DE ABRAZADERA UNICANAL DE 1/2", 2 PZA DE EXPANZOR TIPO Z DE 1/4", 2 PZA DE TORNILLO ROSCA CORRIDA CABEZA HEZAGONAL DE 1/2 DE DIAM POR 2" DE LARGO</t>
  </si>
  <si>
    <t>GABINETE HIMEL DE 15CM DE ANCHO POR 15CM DE ALTO Y 15 CM DE FONDO, CON RIEL EN DIN, PARA INTERRUPTOR TERMOMAGETICO DE 2X10,</t>
  </si>
  <si>
    <t>INTERRUPTOR TRMOMAGENTICO DE 2X20AMP, MCA SQUARE D</t>
  </si>
  <si>
    <t>SUMINISTRO E INSTALACIÓN DE CABLE DE COBRE TIPO THW-LS, CALIBRE # 10, 600 VOLTS, OPERACIÓN A 75/90°, COLOR NEGRO,  MARCA VIAKON O SIMILAR.</t>
  </si>
  <si>
    <t>SUMINISTRO E INSTALACIÓN DE CABLE DE COBRE TIPO THW-LS, CALIBRE # 10, 600 VOLTS, OPERACIÓN A 75/90°, COLOR VERDE,  MARCA VIAKON O SIMILAR.</t>
  </si>
  <si>
    <t>SUMINISTRO E INSTALACIÓN DE TUBO CONDUIT DE 21 MM. DE DIÁMETRO, PARED DELGADA GALVANIZADO DE 3.05 METROS DE LONGITUD. MCA. JUPITER O SIMILAR.</t>
  </si>
  <si>
    <t>SUMINISTRO E INSTALACIÓN DE CODO CONDUIT PARED DELGADA DE 21 MM. DE DIÁMETRO GALVANIZADO. MCA. JUPITER O SIMILAR.</t>
  </si>
  <si>
    <t>SUMINISTRO E INSTALACIÓN DE COPLE CONDUIT DE 21 MM. DE DIÁMETRO, PARED DELGADA CON TORNILLO OPRESOR. MCA. JUPITER O SIMILAR.</t>
  </si>
  <si>
    <t>SUMINISTRO E INSTALACIÓN DE CAJA CUADRADA GALVANIZADA 4X4 DE 21 MM, CON TAPA.  MCA. RACO O SIMILAR.</t>
  </si>
  <si>
    <t>SUMINISTRO E INSTALACIÓN DE CONECTOR CONDUIT DE 21 MM. DE DIÁMETRO, PARED DELGADA. MCA. JUPITER O SIMILAR.</t>
  </si>
  <si>
    <t>SUMINISTRO E INSTALACION DE SOPORTE COMPUESTO POR: 1 PZA DE UNICANAL LISA DE 2CM DE ALTO POR 4 CM DE ANCHO POR 10 CM DE LARGO, 1 PZA DE ABRAZADERA UNICANAL DE 1/2", 2 PZA DE EXPANZOR TIPO Z DE 1/4", 2 PZA DE TORNILLO ROSCA CORRIDA CABEZA HEZAGONAL DE 1/2 DE DIAM POR 2" DE LARGO</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</si>
  <si>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</si>
  <si>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M2.</t>
  </si>
  <si>
    <t>ELABORACION DE PLANOS DE OBRA TERMINADA,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</si>
  <si>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 xml:space="preserve">INTERRUPTOR TERMOAMAGNETICO, DE 3X50AMP, TIPO I-LINE
</t>
  </si>
  <si>
    <t>CAMBIO AMPERAJE</t>
  </si>
  <si>
    <t xml:space="preserve">INTERRUPTOR TERMOAMAGNETICO, DE 3X70AMP, TIPO I-LINE
</t>
  </si>
  <si>
    <t>TENGO DIFERENCIA DE 3000</t>
  </si>
  <si>
    <t>KG</t>
  </si>
  <si>
    <t>SERV</t>
  </si>
  <si>
    <t>DESMONTAJE Y RETIRO DE PUERTA DE MADERA DE   0.85M X 2.11 M, CON RECUPERACION. INCLUYE: CARGA Y RETIRO AL LUGAR INDICADO POR EL SUPERVISOR DE LA S.I., MANIOBRAS, LIMPIEZA, HERRAMIENTA, EQUIPO, MANO DE OBRA Y TODO LO NECESARIO PARA SU CORRECTA EJECUCION.</t>
  </si>
  <si>
    <t>DESMONTAJE Y RETIRO DE PUERTA DE MADERA DE   0.90M X 2.11 M, CON RECUPERACION. INCLUYE: CARGA Y RETIRO AL LUGAR INDICADO POR EL SUPERVISOR DE LA S.I., MANIOBRAS, LIMPIEZA, HERRAMIENTA, EQUIPO, MANO DE OBRA Y TODO LO NECESARIO PARA SU CORRECTA EJECUCION.</t>
  </si>
  <si>
    <t>DESMONTAJE Y RETIRO DE PUERTA DE MADERA DE   0.80M X 2.11 M, CON RECUPERACION. INCLUYE: CARGA Y RETIRO AL LUGAR INDICADO POR EL SUPERVISOR DE LA S.I., MANIOBRAS, LIMPIEZA, HERRAMIENTA, EQUIPO, MANO DE OBRA Y TODO LO NECESARIO PARA SU CORRECTA EJECUCION.</t>
  </si>
  <si>
    <t>DESMONTAJE Y RETIRO DE PUERTA DE TAMBOR DE 0.85M X 2.10 M, CON RECUPERACION. INCLUYE: CARGA Y RETIRO AL LUGAR INDICADO POR EL SUPERVISOR DE LA S.I., MANIOBRAS, LIMPIEZA, HERRAMIENTA, EQUIPO, MANO DE OBRA Y TODO LO NECESARIO PARA SU CORRECTA EJECUCION.</t>
  </si>
  <si>
    <t>DESMONTAJE Y RETIRO DE PUERTA DE TAMBOR DE 0.78M X 2.10 M, CON RECUPERACION. INCLUYE: CARGA Y RETIRO AL LUGAR INDICADO POR EL SUPERVISOR DE LA S.I., MANIOBRAS, LIMPIEZA, HERRAMIENTA, EQUIPO, MANO DE OBRA Y TODO LO NECESARIO PARA SU CORRECTA EJECUCION.</t>
  </si>
  <si>
    <t>DESMONTAJE Y RETIRO DE PUERTA DE TAMBOR DE 0.94M X 2.10 M, CON RECUPERACION. INCLUYE: CARGA Y RETIRO AL LUGAR INDICADO POR EL SUPERVISOR DE LA S.I., MANIOBRAS, LIMPIEZA, HERRAMIENTA, EQUIPO, MANO DE OBRA Y TODO LO NECESARIO PARA SU CORRECTA EJECUCION.</t>
  </si>
  <si>
    <t>DESMONTAJE Y RETIRO DE PUERTA DE TAMBOR DE 0.85M X 2.13 M, CON RECUPERACION. INCLUYE: CARGA Y RETIRO AL LUGAR INDICADO POR EL SUPERVISOR DE LA S.I., MANIOBRAS, LIMPIEZA, HERRAMIENTA, EQUIPO, MANO DE OBRA Y TODO LO NECESARIO PARA SU CORRECTA EJECUCION.</t>
  </si>
  <si>
    <t>DESMONTAJE Y RETIRO DE PUERTA DE TAMBOR DE 0.60M X 2.10 M, CON RECUPERACION. INCLUYE: CARGA Y RETIRO AL LUGAR INDICADO POR EL SUPERVISOR DE LA S.I., MANIOBRAS, LIMPIEZA, HERRAMIENTA, EQUIPO, MANO DE OBRA Y TODO LO NECESARIO PARA SU CORRECTA EJECUCION.</t>
  </si>
  <si>
    <t>DESMONTAJE Y RETIRO DE PUERTA DE CRISTAL Y MARCO DE ALUMINIO DE  2.10M X 2.20 M, CON RECUPERACION. INCLUYE: CARGA Y RETIRO AL LUGAR INDICADO POR EL SUPERVISOR DE LA S.I., MANIOBRAS, LIMPIEZA, HERRAMIENTA, EQUIPO, MANO DE OBRA Y TODO LO NECESARIO PARA SU CORRECTA EJECUCION.</t>
  </si>
  <si>
    <t>DESMONTAJE Y RETIRO DE PUERTA DE CRISTAL Y MARCO DE ALUMINIO DE  2.00M X 2.20 M, CON RECUPERACION. INCLUYE: CARGA Y RETIRO AL LUGAR INDICADO POR EL SUPERVISOR DE LA S.I., MANIOBRAS, LIMPIEZA, HERRAMIENTA, EQUIPO, MANO DE OBRA Y TODO LO NECESARIO PARA SU CORRECTA EJECUCION.</t>
  </si>
  <si>
    <t>DESMONTAJE Y RETIRO DE PUERTA DE CRISTAL Y MARCO DE ALUMINIO DE  1.90M X 2.15 M, SIN RECUPERACION. INCLUYE: CARGA Y RETIRO AL LUGAR INDICADO POR EL SUPERVISOR DE LA S.I., MANIOBRAS, LIMPIEZA, HERRAMIENTA, EQUIPO, MANO DE OBRA Y TODO LO NECESARIO PARA SU CORRECTA EJECUCION.</t>
  </si>
  <si>
    <t>DESMONTAJE Y RETIRO DE PUERTA DE CRISTAL Y MARCO DE ALUMINIO DE  0.88M X 2.10 M, CON RECUPERACION. INCLUYE: CARGA Y RETIRO AL LUGAR INDICADO POR EL SUPERVISOR DE LA S.I., MANIOBRAS, LIMPIEZA, HERRAMIENTA, EQUIPO, MANO DE OBRA Y TODO LO NECESARIO PARA SU CORRECTA EJECUCION.</t>
  </si>
  <si>
    <t>DESMONTAJE Y RETIRO DE PUERTA DE CRISTAL Y MARCO DE ALUMINIO DE  0.79M X 2.10 M, CON RECUPERACION. INCLUYE: CARGA Y RETIRO AL LUGAR INDICADO POR EL SUPERVISOR DE LA S.I., MANIOBRAS, LIMPIEZA, HERRAMIENTA, EQUIPO, MANO DE OBRA Y TODO LO NECESARIO PARA SU CORRECTA EJECUCION.</t>
  </si>
  <si>
    <t>DESMONTAJE Y RETIRO DE PUERTA DE CRISTAL Y MARCO DE ALUMINIO DE  1.00M X 2.10 M, CON RECUPERACION. INCLUYE: CARGA Y RETIRO AL LUGAR INDICADO POR EL SUPERVISOR DE LA S.I., MANIOBRAS, LIMPIEZA, HERRAMIENTA, EQUIPO, MANO DE OBRA Y TODO LO NECESARIO PARA SU CORRECTA EJECUCION.</t>
  </si>
  <si>
    <t>DESMONTAJE Y RETIRO DE PUERTA DE CRISTAL Y MARCO DE ALUMINIO DE  1.14M X 2.36 M, CON RECUPERACION. INCLUYE: CARGA Y RETIRO AL LUGAR INDICADO POR EL SUPERVISOR DE LA S.I., MANIOBRAS, LIMPIEZA, HERRAMIENTA, EQUIPO, MANO DE OBRA Y TODO LO NECESARIO PARA SU CORRECTA EJECUCION.</t>
  </si>
  <si>
    <t>DESMONTAJE Y RETIRO DE PUERTA DE CRISTAL Y MARCO DE ALUMINIO DE  0.80M X 2.10 M, CON RECUPERACION. INCLUYE: CARGA Y RETIRO AL LUGAR INDICADO POR EL SUPERVISOR DE LA S.I., MANIOBRAS, LIMPIEZA, HERRAMIENTA, EQUIPO, MANO DE OBRA Y TODO LO NECESARIO PARA SU CORRECTA EJECUCION.</t>
  </si>
  <si>
    <t>DESMONTAJE Y RETIRO DE PUERTA DE CRISTAL Y MARCO DE ALUMINIO DE  0.85M X 2.12 M, CON RECUPERACION. INCLUYE: CARGA Y RETIRO AL LUGAR INDICADO POR EL SUPERVISOR DE LA S.I., MANIOBRAS, LIMPIEZA, HERRAMIENTA, EQUIPO, MANO DE OBRA Y TODO LO NECESARIO PARA SU CORRECTA EJECUCION.</t>
  </si>
  <si>
    <t>DESMONTAJE Y RETIRO DE PUERTA DE CRISTAL Y MARCO DE ALUMINIO DE  0.82M X 2.15 M, CON RECUPERACION. INCLUYE: CARGA Y RETIRO AL LUGAR INDICADO POR EL SUPERVISOR DE LA S.I., MANIOBRAS, LIMPIEZA, HERRAMIENTA, EQUIPO, MANO DE OBRA Y TODO LO NECESARIO PARA SU CORRECTA EJECUCION.</t>
  </si>
  <si>
    <t>DESMONTAJE Y RETIRO DE PUERTA DE CRISTAL Y MARCO DE ALUMINIO DE  1.10M X 2.25 M, CON RECUPERACION. INCLUYE: CARGA Y RETIRO AL LUGAR INDICADO POR EL SUPERVISOR DE LA S.I., MANIOBRAS, LIMPIEZA, HERRAMIENTA, EQUIPO, MANO DE OBRA Y TODO LO NECESARIO PARA SU CORRECTA EJECUCION.</t>
  </si>
  <si>
    <t>DESMONTAJE Y RETIRO DE PUERTA DE CRISTAL Y MARCO DE ALUMINIO CORREDIZA DE  1.30M X 2.06 M, CON RECUPERACION. INCLUYE: CARGA Y RETIRO AL LUGAR INDICADO POR EL SUPERVISOR DE LA S.I., MANIOBRAS, LIMPIEZA, HERRAMIENTA, EQUIPO, MANO DE OBRA Y TODO LO NECESARIO PARA SU CORRECTA EJECUCION.</t>
  </si>
  <si>
    <t>DESMONTAJE Y RETIRO DE EVAPORADORA TIPO CASETTE MCA MQAUY MODELO MQIU-174018-HCU216A, CON RECUPERACION. INCLUYE: CARGA Y RETIRO AL LUGAR INDICADO POR EL SUPERVISOR DE LA S.I., MANIOBRAS, LIMPIEZA, HERRAMIENTA, EQUIPO, MANO DE OBRA Y TODO LO NECESARIO PARA SU CORRECTA EJECUCION.</t>
  </si>
  <si>
    <t>DESMONTAJE Y RETIRO DE LUMINARIA PARA FALSO PLAFÓN CON REJILLA, CON RECUPERACIÓN. INCLUYE: CARGA Y RETIRO AL LUGAR INDICADO POR EL SUPERVISOR DE LA S.I., MANIOBRAS, LIMPIEZA, HERRAMIENTA, EQUIPO, MANO DE OBRA Y TODO LO NECESARIO PARA SU CORRECTA EJECUCION.</t>
  </si>
  <si>
    <t>DESMONTAJE Y RETIRO DE LUMINARIA EMPOTRABLE DIRIGIBLE ESFERICO, CON RECUPERACIÓN. INCLUYE: CARGA Y RETIRO AL LUGAR INDICADO POR EL SUPERVISOR DE LA S.I., MANIOBRAS, LIMPIEZA, HERRAMIENTA, EQUIPO, MANO DE OBRA Y TODO LO NECESARIO PARA SU CORRECTA EJECUCION.</t>
  </si>
  <si>
    <t>DESMONTAJE Y RETIRO DE LUMINARIA TIPO LED EMPOTRABLE INTERIOR CIRCULAR, CON RECUPERACIÓN. INCLUYE: CARGA Y RETIRO AL LUGAR INDICADO POR EL SUPERVISOR DE LA S.I., MANIOBRAS, LIMPIEZA, HERRAMIENTA, EQUIPO, MANO DE OBRA Y TODO LO NECESARIO PARA SU CORRECTA EJECUCION.</t>
  </si>
  <si>
    <t>DESMONTAJE Y RETIRO DE LUMINARIA TIPO LED EMPOTRABLE INTERIOR CUADRADO, CON RECUPERACIÓN. INCLUYE: CARGA Y RETIRO AL LUGAR INDICADO POR EL SUPERVISOR DE LA S.I., MANIOBRAS, LIMPIEZA, HERRAMIENTA, EQUIPO, MANO DE OBRA Y TODO LO NECESARIO PARA SU CORRECTA EJECUCION.</t>
  </si>
  <si>
    <t>DESMONTAJE Y RETIRO DE PISO ELEVADO DE 30 CM (APROXIMADAMENTE), CON RECUPERACIÓN. INCLUYE: RETIRO A LUGAR INDICADO POR EL SUPERVISOR DE LA S.I., HERRAMIENTA, EQUIPO, MANO DE OBRA Y TODO LO NECESARIO PARA SU CORRECTA EJECUCIÓN.</t>
  </si>
  <si>
    <t>DESMONTAJE Y RETIRO DE GABINETE CONTRA INCENDIOS, CON RECUPERACIÓN. INCLUYE: RETIRO A LUGAR INDICADO POR EL SUPERVISOR DE LA S.I., HERRAMIENTA, EQUIPO, MANO DE OBRA Y TODO LO NECESARIO PARA SU CORRECTA EJECUCIÓN.</t>
  </si>
  <si>
    <t>DESMONTAJE Y RETIRO DE TUBERÍA ELÉCTRICA DE PARED GRUESA (DIÁMETRO VARIABLE), CON RECUPERACIÓN. INCLUYE: CARGA Y RETIRO AL LUGAR INDICADO POR EL SUPERVISOR DE LA S.I., MANIOBRAS, LIMPIEZA, HERRAMIENTA, EQUIPO, MANO DE OBRA Y TODO LO NECESARIO PARA SU CORRECTA EJECUCION.</t>
  </si>
  <si>
    <t>DESMONTAJE Y RETIRO DE CHAROLA TIPO ESCALERILLA (DIMENSIONES VARIABLES), CON RECUPERACIÓN. INCLUYE: CARGA Y RETIRO AL LUGAR INDICADO POR EL SUPERVISOR DE LA S.I., MANIOBRAS, LIMPIEZA, HERRAMIENTA, EQUIPO, MANO DE OBRA Y TODO LO NECESARIO PARA SU CORRECTA EJECUCION.</t>
  </si>
  <si>
    <t>DESMONTAJE Y RETIRO DE CHAROLA TIPO CHAROFIL (DIMENSIONES VARIABLES), CON RECUPERACIÓN. INCLUYE: CARGA Y RETIRO AL LUGAR INDICADO POR EL SUPERVISOR DE LA S.I., MANIOBRAS, LIMPIEZA, HERRAMIENTA, EQUIPO, MANO DE OBRA Y TODO LO NECESARIO PARA SU CORRECTA EJECUCION.</t>
  </si>
  <si>
    <t>DESMONTAJE Y RETIRO DE DUCTO CUADRADO EMBISAGRADO (DIMENSIONES VARIABLES), CON RECUPERACIÓN. INCLUYE: CARGA Y RETIRO AL LUGAR INDICADO POR EL SUPERVISOR DE LA S.I., MANIOBRAS, LIMPIEZA, HERRAMIENTA, EQUIPO, MANO DE OBRA Y TODO LO NECESARIO PARA SU CORRECTA EJECUCION.</t>
  </si>
  <si>
    <t>DESMONTAJE Y RETIRO DE INTERRUPTOR CAJA MOLDEADA DE 3x100 AMP EN GABINETE UBICADO EN NIVEL 2, CON RECUPERACIÓN. INCLUYE: CARGA Y RETIRO AL LUGAR INDICADO POR EL SUPERVISOR DE LA S.I., MANIOBRAS, LIMPIEZA, HERRAMIENTA, EQUIPO, MANO DE OBRA Y TODO LO NECESARIO PARA SU CORRECTA EJECUCION.</t>
  </si>
  <si>
    <t>DESMONTAJE Y RETIRO DE INTERRUPTOR CAJA MOLDEADA DE 3x125 AMP EN GABINETE UBICADO EN NIVEL 2, CON RECUPERACIÓN. INCLUYE: CARGA Y RETIRO AL LUGAR INDICADO POR EL SUPERVISOR DE LA S.I., MANIOBRAS, LIMPIEZA, HERRAMIENTA, EQUIPO, MANO DE OBRA Y TODO LO NECESARIO PARA SU CORRECTA EJECUCION.</t>
  </si>
  <si>
    <t>DESMONTAJE Y RETIRO DE INTERRUPTOR CAJA MOLDEADA DE 3x300 AMP EN GABINETE UBICADO EN NIVEL 2, CON RECUPERACIÓN. INCLUYE: CARGA Y RETIRO AL LUGAR INDICADO POR EL SUPERVISOR DE LA S.I., MANIOBRAS, LIMPIEZA, HERRAMIENTA, EQUIPO, MANO DE OBRA Y TODO LO NECESARIO PARA SU CORRECTA EJECUCION.</t>
  </si>
  <si>
    <t>DESMONTAJE Y RETIRO DE CENTRO DE CARGA QO2, 3 INTERRUPTORES 1x20 AMP UBICADO EN NIVEL 2, CON RECUPERACIÓN. INCLUYE: CARGA Y RETIRO AL LUGAR INDICADO POR EL SUPERVISOR DE LA S.I., MANIOBRAS, LIMPIEZA, HERRAMIENTA, EQUIPO, MANO DE OBRA Y TODO LO NECESARIO PARA SU CORRECTA EJECUCION.</t>
  </si>
  <si>
    <t>DESMONTAJE Y RETIRO DE CENTRO DE CARGA QO8, 3 INTERRUPTORES 1x20 AMP UBICADO EN NIVEL 2, CON RECUPERACIÓN. INCLUYE: CARGA Y RETIRO AL LUGAR INDICADO POR EL SUPERVISOR DE LA S.I., MANIOBRAS, LIMPIEZA, HERRAMIENTA, EQUIPO, MANO DE OBRA Y TODO LO NECESARIO PARA SU CORRECTA EJECUCION.</t>
  </si>
  <si>
    <t>DESMONTAJE Y RETIRO DE TABLERO "SQUARE D" CON CAPACIDAD DE 100 AMP DE 30 POLOS UBICADO EN NIVEL 2, CON RECUPERACIÓN. INCLUYE: CARGA Y RETIRO AL LUGAR INDICADO POR EL SUPERVISOR DE LA S.I., MANIOBRAS, LIMPIEZA, HERRAMIENTA, EQUIPO, MANO DE OBRA Y TODO LO NECESARIO PARA SU CORRECTA EJECUCION.</t>
  </si>
  <si>
    <t>DESMONTAJE Y RETIRO DE TABLERO CON INTERRUPTOR PRINCIPAL DE 225 AMP CON 18 INTERRUPTORES 2x30 AMP Y 6 INTERRUPTORES 1x20 AMP UBICADO EN NIVEL 2, CON RECUPERACIÓN. INCLUYE: CARGA Y RETIRO AL LUGAR INDICADO POR EL SUPERVISOR DE LA S.I., MANIOBRAS, LIMPIEZA, HERRAMIENTA, EQUIPO, MANO DE OBRA Y TODO LO NECESARIO PARA SU CORRECTA EJECUCION.</t>
  </si>
  <si>
    <t>DESMONTAJE Y RETIRO DE TABLERO DE ZAPATAS PRINCIPALES DE 30 POLOS CON  1 INTERRUPTOR DE 3x100 AMP COMO PRINCIPAL Y 13 PASTILLAS DE 2x20 AMP Y 1 PASTILLA DE 1x30 AMP. UBICADO EN NIVEL 2, CON RECUPERACIÓN. INCLUYE: CARGA Y RETIRO AL LUGAR INDICADO POR EL SUPERVISOR DE LA S.I., MANIOBRAS, LIMPIEZA, HERRAMIENTA, EQUIPO, MANO DE OBRA Y TODO LO NECESARIO PARA SU CORRECTA EJECUCION.</t>
  </si>
  <si>
    <t>DESMONTAJE Y RETIRO DE TABLERO DE DISTRIBUCIÓN CON INTERRUPTOR PRINCIPAL 3x150 AMP CON 6 INTERRUPTORES 2x30 AMP Y 18 INTERRUPTORES 1x20 AMP. UBICADO EN NIVEL 2, CON RECUPERACIÓN. INCLUYE: CARGA Y RETIRO AL LUGAR INDICADO POR EL SUPERVISOR DE LA S.I., MANIOBRAS, LIMPIEZA, HERRAMIENTA, EQUIPO, MANO DE OBRA Y TODO LO NECESARIO PARA SU CORRECTA EJECUCION.</t>
  </si>
  <si>
    <t>DESMONTAJE Y RETIRO DE CENTRO DE CARGA DE 24 POLOS, DE ZAPATAS PRINCIPALES CON 6 INTERRUPTORES DE 2x30 AMP Y 8 INTERRUPTORES DE 1x20 AMP. UBICADO EN NIVEL 2, CON RECUPERACIÓN. INCLUYE: CARGA Y RETIRO AL LUGAR INDICADO POR EL SUPERVISOR DE LA S.I., MANIOBRAS, LIMPIEZA, HERRAMIENTA, EQUIPO, MANO DE OBRA Y TODO LO NECESARIO PARA SU CORRECTA EJECUCION.</t>
  </si>
  <si>
    <t>LIMPIEZAS</t>
  </si>
  <si>
    <t>DESMONTAJE Y RETIRO DE MURO DE CANCEL Y CRISTAL, CON RECUPERACION. INCLUYE: CARGA Y RETIRO AL LUGAR INDICADO POR EL SUPERVISOR DE LA S.I., MANIOBRAS, LIMPIEZA, HERRAMIENTA, EQUIPO, MANO DE OBRA Y TODO LO NECESARIO PARA SU CORRECTA EJECUCION.</t>
  </si>
  <si>
    <t>OBRA EXTERIOR</t>
  </si>
  <si>
    <t>FACHADA</t>
  </si>
  <si>
    <t>OBRA INTERIOR</t>
  </si>
  <si>
    <t>ALBAÑILERÍA</t>
  </si>
  <si>
    <t>PROYECTO :    RECONSTRUCCIÓN DE  EDIFICIO DE LA SUBSECRETARÍA DE INGRESOS DE LA SECRETARÍA GENERAL DE FINANZAS Y TESORERÍA 
                        GENERAL DEL ESTADO</t>
  </si>
  <si>
    <t>OBRA         :    RECONSTRUCCIÓN DE  EDIFICIO DE LA SUBSECRETARÍA DE INGRESOS DE LA SECRETARÍA GENERAL DE FINANZAS Y TESORERÍA 
                        GENERAL DEL ESTADO</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</si>
  <si>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</si>
  <si>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MURO DE TABLAROCA DE 10 CMS DE ESPESOR A DOS CARAS ALTURA DE 2.80 MTS. DE ALTURA,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BONDEADO,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</si>
  <si>
    <t xml:space="preserve">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
</t>
  </si>
  <si>
    <t xml:space="preserve">COLOCACIÓN DE PINTURA VINIL-ACRILICA EN MUROS  EXISTENTES, PRIVADO NUEVO Y CIELOS  DONDE NO HAY PLAFON EN AREAS A REMODELAR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
</t>
  </si>
  <si>
    <t xml:space="preserve">APLANADO DE YESO EN MUROS INTERIORES A PLOMO HASTA 1 CM DE ESPESOR PROMEDIO. INCLUYE: FILETEO EN VENTANAS Y MARCOS DE PUERTAS, PLOMEO, HERRAMIENTA, ANDAMIOS, ACARREOS, EQUIPO, MATERIALES DE CONSUMO, LIMPIEZA, MANO DE OBRA Y TODO LO NECESARIO PARA SU CORRECTA EJECUCION.
</t>
  </si>
  <si>
    <t>SUMINISTRO Y COLOCACION DE CIELO FALSO TIPO WATER REY DE PANEL DE YESO REGULAR, RESISTENTE AL FUEGO, HUMEDAD Y ACUSTICO O EQUIVALENTE EN CALIDAD Y PRECIO. INCLUYE: SUMINISTRO DE MATERIAL, HERRAMIENTA, EQUIPO, ELEMENTOS DE FIJACION, ESTRUCTURA DE S.I.ORTE, TORNILLOS, TAQUETES, PIJAS, ACARREOS, CORTES, DESPERDICIOS, MANO DE OBRA Y TODO LO NECESARIO PARA SU CORRECTA EJECUCION.</t>
  </si>
  <si>
    <t>EMPASTADO CON MORTERO CEMENTO ARENA 1:4 CON JUNTAS A CADA 1.20M INTERCALANDO LOS SENTIDOS DEL ESCOBILLADO  INCLUYE: SUMINISTRO DE MATERIALES, HERRAMIENTA, EQUIPO Y MANO DE OBRA</t>
  </si>
  <si>
    <t>ELÉCTRICO</t>
  </si>
  <si>
    <t>ALUMBRADO</t>
  </si>
  <si>
    <t>CONTACTOS DE USO GENERAL</t>
  </si>
  <si>
    <t>FUERZA EQUIPOS HVAC</t>
  </si>
  <si>
    <t>CABLE DE COBRE DESNUDO CALIBRE 10 AWG</t>
  </si>
  <si>
    <t xml:space="preserve">CABLE DE COBRE CALIBRE 10 AWG, MARCA VIAKON O SILIMAR </t>
  </si>
  <si>
    <t>CABLE DE COBRE DESNUDO CALIBRE 12 AWG</t>
  </si>
  <si>
    <t>TUBO CONDUIT GALVANIZADO PARED DELGADA DE 1"</t>
  </si>
  <si>
    <t>TM</t>
  </si>
  <si>
    <t>CODO CONDUIT GALVANIZADO PARED DELGADA DE 1"</t>
  </si>
  <si>
    <t>COPLE CONDUIT GALVANIZADO PARED DELGADA DE 1"</t>
  </si>
  <si>
    <t>ABRAZADERA UNICANAL DE 1"</t>
  </si>
  <si>
    <t>TUBO CONDUIT GALVANIZADO PARED DELGADA DE 3/4"</t>
  </si>
  <si>
    <t>CODO CONDUIT GALVANIZADO PARED DELGADA DE 3/4"</t>
  </si>
  <si>
    <t>COPLE CONDUIT GALVANIZADO PARED DELGADA DE 3/4"</t>
  </si>
  <si>
    <t>ABRAZADERA UNICANAL DE 3/4"</t>
  </si>
  <si>
    <t>UNICANAL PERFORADA DE 2 X 4</t>
  </si>
  <si>
    <t>EXPANZOR TIPO Z DE 1/4" Y TORNILLO DE 2 " DE LARGO</t>
  </si>
  <si>
    <t>TABLEROS</t>
  </si>
  <si>
    <t>SUMINISTRO E INSTALACIÓN DE TABLERO DE DISTRIBUCION  DE 42  POLOS 3F, 3H 220/127 V CON INTERRUPTOR PRINCIPAL DE 3X225 A,  BARRA DE COBRE DE 225 AMP, TIPO EMPOTRAR TIPO NEMA 1, INCLUYE: 12 INTERRUPTORES TERMOAMGENTICOS DE 2 POLO DE 20 AMP, TIPO QO220,  4 INTERRUPTORES TERMOAMGENTICOS DE 2 POLO DE 40 AMP, TIPO QO240, COLOCACIÓN, FIJACIÓN, PEINADO DE CABLES CON CINTURÓN PLÁSTICO, IDENTIFICACIÓN DE CIRCUITOS DERIVADOS, LIMPIEZA, MANO DE OBRA, HERRAMIENTA Y TODO LO NECESARIO PARA SU CORRECTA INSTALACIÓN. ( CONSIDERAR LOS 42 INTERRUPTORES DE 20 AMP QO120)</t>
  </si>
  <si>
    <t>CABLE DE COBRE DESNUDO CALIBRE 2 AWG</t>
  </si>
  <si>
    <t>TUBO CONDUIT GALVANIZADO PARED DELGADA DE 2.5"</t>
  </si>
  <si>
    <t>CODO CONDUIT GALVANIZADO PARED DELGADA DE 2.5"</t>
  </si>
  <si>
    <t>COPLE CONDUIT GALVANIZADO PARED DELGADA DE 2.5"</t>
  </si>
  <si>
    <t>ABRAZADERA UNICANAL DE 2,5"</t>
  </si>
  <si>
    <t>DESCOECTADOR DE 3X30 AMP, 220V, SIN PORTAFUSIBLES</t>
  </si>
  <si>
    <t>DESCOECTADOR DE 3X60 AMP, 220V, SIN PORTAFUSIBLES</t>
  </si>
  <si>
    <t>MANTENIMIENTO A EQUIPO CONDENSADOR TIPO MULTISPLIT EXTERIOR DE 4TR MCA. MIIDEA MODELO MFM-I482H/HN117.</t>
  </si>
  <si>
    <t>MANTENIMIENTO A EQUIPO CONDENSADOR TIPO MINISPLIT EXTERIOR DE 3TR MCA. MIIDEA MODELO MFM-I362H/HN117.</t>
  </si>
  <si>
    <t>MANTENIMIENTO A EQUIPO CONDENSADOR TIPO MINISPLIT EXTERIOR DE 2TR MCA. MIIDEA MODELO MFM-I242H/HN121.</t>
  </si>
  <si>
    <t>MANTENIMIENTO A EQUIPO CONDENSADOR TIPO MINISPLIT EXTERIOR DE 1TR MCA. MIRAGE MODELO CFC121B</t>
  </si>
  <si>
    <t>MANTENIMIENTO A EQUIPO CONDENSADOR TIPO CASETTE MCA MQAUY DE 1.5TR MODELO MQIU-174018-HCU216A.</t>
  </si>
  <si>
    <t>MANTENIMIENTO A EQUIPO EVAPORADOR TIPO MINISPLIT INTERIOR DE 1.5TR MCA. MIRAGE MODELO EXCD181F.</t>
  </si>
  <si>
    <t>MANTENIMIENTO A EQUIPO EVAPORADOR TIPO MINISPLIT INTERIOR DE 2TR MCA. MIRAGE MODELO EXCD261D.</t>
  </si>
  <si>
    <t>MANTENIMIENTO A EQUIPO EVAPORADOR TIPO MINISPLIT INTERIOR DE 3TR MCA. MIRAGE MODELO CXC361T.</t>
  </si>
  <si>
    <t>MANTENIMIENTO A EQUIPO EVAPORADOR TIPO MINISPLIT INTERIOR DE 1TR MCA. MIRAGE MODELO CFC121B.</t>
  </si>
  <si>
    <t>MANTENIMIENTO A EQUIPO EVAPORADOR TIPO CASETTE MCA MQAUY DE 1.5TR.</t>
  </si>
  <si>
    <t>DESMONTAJE Y RETIRO CON RECUPERACIÓN DE EQUIPO EVAPORADOR TIPO MINISPLIT INTERIOR DE 1.5TR MCA. MIRAGE MODELO EXCD181F.</t>
  </si>
  <si>
    <t>DESMONTAJE Y RETIRO CON RECUPERACIÓN DE EQUIPO EVAPORADOR TIPO MINISPLIT INTERIOR DE 2TR MCA. MIRAGE MODELO EXCD261D.</t>
  </si>
  <si>
    <t>DESMONTAJE Y RETIRO CON RECUPERACIÓN DE EQUIPO EVAPORADOR TIPO MINISPLIT INTERIOR DE 3TR MCA. MIRAGE MODELO CXC361T.</t>
  </si>
  <si>
    <t>DESMONTAJE Y RETIRO CON RECUPERACIÓN DE EQUIPO EVAPORADOR TIPO MINISPLIT INTERIOR DE 1TR MCA. MIRAGE MODELO CFC121B.</t>
  </si>
  <si>
    <t>DESMONTAJE Y RETIRO CON RECUPERACIÓN DE EQUIPO EVAPORADOR TIPO CASETTE MCA MQAUY DE 1.5TR.</t>
  </si>
  <si>
    <t>M3</t>
  </si>
  <si>
    <t>PLUVIAL</t>
  </si>
  <si>
    <t>HIDRÁULICO</t>
  </si>
  <si>
    <t>MANTENIMIENTO Y DESAZOLVE DE RED SANITARIA EXISTENTE. INCLUYE: LIMPIEZA GENERAL, SONDEO CON GUÍA DE ACERO Y EQUIPO, HERRAMIENTA NECESARIA, MANO DE OBRA CALIFICADA Y TODO LO NECESARIO PARA SU CORRECTA EJECUCIÓN.</t>
  </si>
  <si>
    <t>SUMINISTRO E INSTALACIÓN DE COLADERA CUPULA HELVEX (4 IN). INCLUYE: MATERIAL, ACARREO, PEGAMENTO, PRUEBAS, EXCAVACION, RELLENO, RANURAS, RESANES, EQUIPO, HERRAMIENTA, MANO DE OBRA Y TODO LO NECESARIO PARA SU CORRECTA EJECUCION.</t>
  </si>
  <si>
    <t>SUMINISTRO E INSTALACIÓN DE BAJANTE PLUVIAL MEDIANTE TUBO DE PVC SANITARIO DE 150 MM (6")Ø CEDULA 40 DWV MARCA CHARLOTTE O SIMILAR. INCLUYE: 4 CODOS DE 45°, SOPORTERÍA, ACARREO, CORTES,  PEGAMENTO WEL-DON 705 O SIMILAR, LIMPIADOR, DESPERDICIOS, PRUEBAS, SUPERVISION Y HERRAMIENTAS, MANO DE OBRA CALIFICADA Y TODO LO NECESARIO PARA SU CORRECTA EJECUCIÓN.</t>
  </si>
  <si>
    <t>MANTENIMIENTO A EQUIPOS DE BOMBEO PARA AGUA POTABLE.</t>
  </si>
  <si>
    <t>PRUEBA HIDROSTÁTICA DE RED DE AGUA POTABLE (DIÁMETRO VARIABLE). INCLUYE: AGUA, MANO DE OBRA, EQUIPO Y HERRAMIENTA.</t>
  </si>
  <si>
    <t>SUMINISTRO E INSTALACIÓN DE ESPEJO CON MARCO DE ACERO DE 1.80 M x 1.70 M INOXIDABLE INCLUYE: ACARREO, CORTES, LIMPIADOR, DESPERDICIOS, PRUEBAS, SUPERVISION Y HERRAMIENTAS.</t>
  </si>
  <si>
    <t xml:space="preserve">SUMINISTRO Y COLOCACIÓN DE PANEL DE ALUMINIO DE 4MM COLOR GRIS OXFORD MARCA PRINTEL O SIMILAR, INCLUYE: TAPIAL, SUMINISTRO DE MATERIALES E INSTALACION, TRAZOS, CORTES, AJUSTES EN FILETES Y VENTANAS, DESPERDICIOS, PERFORACIONES NECESARIAS, FLETE, MANIOBRAS, ANDAMIAJE, ELEVACIONES A CUALQUIER ALTURA Y NIVEL, ESTRUCTURA A BASE DE PTR DE 2" X 2"  CAL. 14  (8,528 ML),  ANCLAJES, HERRAMIENTA, EQUIPO, MANO DE OBRA Y TODO LO NECESARIO PARA SU CORRECTA EJECUCIÓN.
</t>
  </si>
  <si>
    <t>VARIOS</t>
  </si>
  <si>
    <t>LIMPIEZA</t>
  </si>
  <si>
    <t>PLANOS AS BUILT</t>
  </si>
  <si>
    <t>LOSA DE AZOTEA</t>
  </si>
  <si>
    <t>RETIRO DE EMPASTADO EN AZOTEA DE 5 CM DE ESPESOR. INCLUYE: HERRAMIENTA, RETIRO DE ESCOMBRO FUERA DE LA OBRA, MANO DE OBRA Y TODO LO NECESARIO PARA SU CORRECTA EJECUCIÓN</t>
  </si>
  <si>
    <t>SUMINISTRO E INSTALACIÓN DE EMPASTADO DE 3 CM EN AZOTEA A ABASE DE MORTERO HECHO EN OBRA. INCLUYE: MATERIALES, HERRAMIENTA, EQUIPO Y MANO DE OBRA Y TODO LO NECESARIO PARA SU CORRECTA EJECUCIÓN</t>
  </si>
  <si>
    <t>REPARACIÓN EN SITIO DE LOSA Y DE VIGA DE BORDE, COLUMNAS Y CAPITELES DE ACUERDO A DICTAMEN ESTRUCTURAL DE ESPECIALISTA ESTRUCTURAL EN SUPERVISIÓN: DEMOLICIÓN RESTOS DE CAPA CALCINADA EN NERVADURAS, POR MEDIOS MANUALES MARRO Y CINCEL O ROTOMARTILLO LIGERO, LIMPIEZA DE VARILLA, CON CARDA METALICA, SOPLETEAR A PRESION RESIDUOS DE POLVO, APLICAR RESINA EPOXICA PARA ADHERIR MORTERO DE REPARACIÓN ESTRUCTURAL SIKA TOP-122 O EQUIVALENTE EN CALIDAD Y ESPECIFICACIONES, DEJANDO FRAGUAR ENTRE FASES DE ACUERDO A LAS ESPECIFICACIONES DEL PRODUCTO, APLICACIÓN DE ZARPEO Y AFINE, ESPESOR VARIABLE ENTRE 5 Y 15 CMS.,  INCLUYE: EQUIPO, MATERIAL, MANO DE OBRA Y TODO LO NECESARIO PARA SU CORRECTA EJECUCIÓN.</t>
  </si>
  <si>
    <t>EDIFICIO 505</t>
  </si>
  <si>
    <t>MURO DE 20 CM DE BLOCK DE CONCRETO DE 20X20X40 CM ARMADO CON 3 VARILLAS DE 1/2", ALTURA DE 3.00 METROS, ASENTADO CON MEZCLA CEMENTO ARENA 1:5, ACABADO COMÚN, CON REFUERZOS HORIZONTALES A BASE DE ESCALERILLA A CADA 2 HILADAS. INCLUYE: MATERIALES, ACARREOS, MANO DE OBRA, EQUIPO Y HERRAMIENTA Y TODO LO NECESARIO PARA SU CORRECTA EJECUCIÓN.</t>
  </si>
  <si>
    <t>MANTENIMIENTO DE ESCALERA DE EMERGENCIA. INCLUYE: SUMINISTRO DE MATERIALES, LIMPIEZA DE ÓXIDO CON CARDA, PINTURA ANTI-CORROSIVA PRIMARIO, PINTURA A BASE DE ESMALTE ALQUIDALICO, MANO DE OBRA ESPECIALIZADA.</t>
  </si>
  <si>
    <t>SUBTOTAL</t>
  </si>
  <si>
    <t>IVA</t>
  </si>
  <si>
    <t>TOTAL</t>
  </si>
  <si>
    <t>EDIFICIO 333</t>
  </si>
  <si>
    <t>ESTRUCTURAL</t>
  </si>
  <si>
    <t xml:space="preserve">DESMANTELAMIENTO  Y RETIRO DE CANCELERÍA, VENTANA DE CRISTAL Y CANCEL DE ALUMINIO EN FACHADA EXTERIOR, SIN RECUPERACIÓN. IINCLUYE: RETIRO DE ESCOMBRO FUERA DE LA OBRA A TIRO LIBRE A TIRADEROS AUTORIZADOS POR MUNICIPIO A TIRADEROS AUTORIZADOS POR MUNICIPIO, RESANES, MANIOBRAS, LIMPIEZA, HERRAMIENTA, EQUIPO, MANO DE OBRA Y TODO LO NECESARIO PARA SU CORRECTA EJECUCION.
</t>
  </si>
  <si>
    <t xml:space="preserve">RETIRO DE IMPERMEABILIZACION EXISTENTE. INCLUYE: LEVANTAMIENTO DE EQUIPOS HVAC, HERRAMIENTA, EQUIPO, MANO E OBRA , RETIRO DEL MATERIAL, A TIRO LIBRE A TIRADEROS AUTORIZADOS POR MUNICIPIO A TIRADEROS AUTORIZADOS POR EL MUNICIPIO 
</t>
  </si>
  <si>
    <t>DEMOLICION DE MURO DE BLOCK DE 20CM. DE ESPESOR. INCLUYE: RETIRO DE ESCOMBRO FUERA DE LA OBRA A TIRO LIBRE A TIRADEROS AUTORIZADOS POR MUNICIPIO, RESANES, MANIOBRAS, LIMPIEZA, HERRAMIENTA, EQUIPO, MANO DE OBRA Y TODO LO NECESARIO PARA SU CORRECTA EJECUCION.</t>
  </si>
  <si>
    <t>DEMOLICION DE MURO DE TABLAROCA. INCLUYE:  SUMIINISTRO DE MATERIAL, RETIRO DE ESCOMBRO FUERA DE LA OBRA A TIRO LIBRE A TIRADEROS AUTORIZADOS POR MUNICIPIO, LIMPIEZA, MANIOBRAS, ARREGLO DE PALFON DONDE SE RETIRO EL MURO DE 8.00 MTS. DE LONG. X 0.10 MTS. DE ANCHO A BASE DE TABLAROCA IGUAL A LO EXISTENTE, PIINTURA IGUAL A LA EXISTENTE,  FILETES, RESANES. HERRAMIENTA, EQUIPO Y TODO LO NECESARIO PARA SU CORRECTA EJECUCION Y MANO DE OBRA.</t>
  </si>
  <si>
    <t>RETIRO DE ESCOMBRO EXISTENTE RESULTADO DE SINIESTRO. INCLUYE: CARGA Y ACARREO A TIRO LIBRE A TIRADEROS AUTORIZADOS POR MUNICIPIO, MANIOBRAS, HERRAMIENTA, EQUIPO, MANO DE OBRA Y TODO LO NECESARIO PARA SU CORRECTA EJECUCIÓN</t>
  </si>
  <si>
    <t>DESMANTELAMIENTO Y RETIRO DE PLAFON REGISTRABLE CON ESTRUCTURA DE SOPORTE, SIN RECUPERACION. INCLUYE: RETIRO FUERA DE LA OBRA A TIRO LIBRE A TIRADEROS AUTORIZADOS POR MUNICIPIO, HERRAMIENTA, EQUIPO, MANO DE OBRA Y TODO LO NECESARIO PARA SU CORRECTA EJECUCION.</t>
  </si>
  <si>
    <t>DESMANTELAMIENTO Y RETIRO DE CIELO FALSO DE TABLAROCA CON ESTRUCTURA DE SOPORTE, SIN RECUPERACION. INCLUYE: RETIRO FUERA DE LA OBRA A TIRO LIBRE A TIRADEROS AUTORIZADOS POR MUNICIPIO, HERRAMIENTA, EQUIPO, MANO DE OBRA Y TODO LO NECESARIO PARA SU CORRECTA EJECUCION.</t>
  </si>
  <si>
    <t>DEMOLICIÓN DE PISO CERÁMICO, SIN RECUPERACIÓN. INCLUYE: RETIRO FUERA DE LA OBRA A TIRO LIBRE A TIRADEROS AUTORIZADOS POR MUNICIPIO, HERRAMIENTA, EQUIPO, MANO DE OBRA Y TODO LO NECESARIO PARA SU CORRECTA EJECUCIÓN.</t>
  </si>
  <si>
    <t>DEMOLICIÓN DE PISO VÍNILICO, SIN RECUPERACIÓN. INCLUYE: RETIRO FUERA DE LA OBRA A TIRO LIBRE A TIRADEROS AUTORIZADOS POR MUNICIPIO, HERRAMIENTA, EQUIPO, MANO DE OBRA Y TODO LO NECESARIO PARA SU CORRECTA EJECUCIÓN.</t>
  </si>
  <si>
    <t>DEMOLICIÓN DE PISO ELEVADO DE 8 - 10 CM, SIN RECUPERACIÓN. INCLUYE: RETIRO FUERA DE LA OBRA A TIRO LIBRE A TIRADEROS AUTORIZADOS POR MUNICIPIO, HERRAMIENTA, EQUIPO, MANO DE OBRA Y TODO LO NECESARIO PARA SU CORRECTA EJECUCIÓN.</t>
  </si>
  <si>
    <t>DESMONTANJE Y RETIRO DE DIFUSOR CON SOPORTES, SIN RECUPERACIÓN. INCLUYE: RETIRO FUERA DE LA OBRA A TIRO LIBRE A TIRADEROS AUTORIZADOS POR MUNICIPIO, HERRAMIENTA, EQUIPO, MANO DE OBRA Y TODO LO NECESARIO PARA SU CORRECTA EJECUCIÓN.</t>
  </si>
  <si>
    <t>DESMONTAJE Y RETIRO DE LOUVER EXISTENTE, SIN RECUPERACIÓN. INCLUYE: RETIROFUERA DE LA OBRA A TIRO LIBRE A TIRADEROS AUTORIZADOS POR MUNICIPIO, HERRAMIENTA, EQUIPO, MANO DE OBRA Y TODO LO NECESARIO PARA SU CORRECTA EJECUCIÓN.</t>
  </si>
  <si>
    <t>DESMONTAJE Y RETIRO DE CABLEADO ELÉCTRICO PARA CONTACTOS, LUMINARIAS, HVAC, CONTROL DE ACCESO, CCTV, TELECOMUNICACIONES. INCLUYE: RETIRO FUERA DE LA OBRA A TIRO LIBRE A TIRADEROS AUTORIZADOS POR MUNICIPIO, HERRAMIENTA, EQUIPO, MANO DE OBRA Y TODO LO NECESARIO PARA SU CORRECTA EJECUCIÓN.</t>
  </si>
  <si>
    <t>DESMONTAJE Y RETIRO DE MUEBLES SANITARIOS WC's, EN BAÑOS COMUNES Y OFICINAS. SIN RECUPERACIÓN. INCLUYE: RETIRO FUERA DE LA OBRA A TIRO LIBRE A TIRADEROS AUTORIZADOS POR MUNICIPIO, HERRAMIENTA, EQUIPO, MANO DE OBRA Y TODO LO NECESARIO PARA SU CORRECTA EJECUCIÓN.</t>
  </si>
  <si>
    <t>DESMONTAJE Y RETIRO DE MUEBLES SANITARIOS LAVABO, EN BAÑOS COMUNES Y OFICINAS. SIN RECUPERACIÓN. INCLUYE: RETIRO FUERA DE LA OBRA A TIRO LIBRE A TIRADEROS AUTORIZADOS POR MUNICIPIO, HERRAMIENTA, EQUIPO, MANO DE OBRA Y TODO LO NECESARIO PARA SU CORRECTA EJECUCIÓN.</t>
  </si>
  <si>
    <t>DESMONTAJE Y RETIRO DE MUEBLES SANITARIOS MINGITORIO, EN BAÑOS COMUNES Y OFICINAS. SIN RECUPERACIÓN. INCLUYE: RETIRO FUERA DE LA OBRA A TIRO LIBRE A TIRADEROS AUTORIZADOS POR MUNICIPIO, HERRAMIENTA, EQUIPO, MANO DE OBRA Y TODO LO NECESARIO PARA SU CORRECTA EJECUCIÓN.</t>
  </si>
  <si>
    <t>RETIRO DE ESPEJO EN AREA DE BAÑO PUBLICOS HOMBRES Y MUJERES, SIN RECUPERACION. INCLUYE: RETIRO FUERA DE LA OBRA A TIRO LIBRE A TIRADEROS AUTORIZADOS POR MUNICIPIO, MANIOBRAS, LIMPIEZA, HERRAMIENTA, EQUIPO, MANO DE OBRA Y TODO LO NECESARIO PARA SU CORRECTA EJECUCION.</t>
  </si>
  <si>
    <t>DESMONTAJE Y RETIRO DE GABINETE CONTRA INCENDIOS, SIN RECUPERACIÓN. INCLUYE: RETIRO FUERA DE LA OBRA A TIRO LIBRE A TIRADEROS AUTORIZADOS POR MUNICIPIO, HERRAMIENTA, EQUIPO, MANO DE OBRA Y TODO LO NECESARIO PARA SU CORRECTA EJECUCIÓN.</t>
  </si>
  <si>
    <t xml:space="preserve">ZARPEO Y AFINE  EN ÁREAS DAÑADAS POR INCENDIO, CON MORTERO CEMENTO ARENA 1:5, A PLOMO Y REGLA, REPELLADO FINO, 2 CM. DE ESPESOR PROMEDIO HASTA UNA ALTURA DE 15 MTS. INCLUYE: TAPIAL, MATERIALES, FLETES , DESPERDICIO, ACARREO HASTA EL LUGAR DE SU UTILIZACIÓN, PICADO DE LAS ÁREAS DE CONCRETO, ELABORACIÓN DE MORTERO, MAESTREADO, PERFILADO, REMATES, EMBOQUILLADO, LIMPIEZA Y RETIRO DE SOBRANTES FUERA DE OBRA, EQUIPO DE SEGURIDAD,  MANO DE OBRA,HERRAMIENTA, ANDAMIAJE Y EQUIPO, EN CUALQUIER NIVEL.
</t>
  </si>
  <si>
    <t xml:space="preserve">PINTURA VINILICA MARCA COMEX O SIMILIAR EN MUROS COLOR GRIS OXFORD, HASTA UNA ALTURA DE 15 MTS. INCLUYE: TAPIAL, UNA MANO DE SELLADOR, 2 DE PINTURA, HERRAMIENTA, EQUIPO, HERRAMIENTA, ANDAMIAJE, MANO DE OBRA Y TODOLO NECESARIO PARA SU EJECUCIÓN.
</t>
  </si>
  <si>
    <t xml:space="preserve">SUMINISTRO Y COLOCACIÓN DE PANEL DUROCK A DOS CARAS, INCLUYE: TAPIAL, SUMINISTRO DE MATERIALES E INSTALACION, TRAZOS, CORTES, AJUSTES EN FILETES Y VENTANAS, DESPERDICIOS, PERFORACIONES NECESARIAS, FLETE, MANIOBRAS, ANDAMIAJE, ELEVACIONES A CUALQUIER ALTURA Y NIVEL, ESTRUCTURA A BASE DE PTR DE 4" X 4" EN COLUMNA Y VIGA DE 2" X 2" CAL. 1/4",  ANCLAJES, HERRAMIENTA, EQUIPO, MANO DE OBRA Y TODO LO NECESARIO PARA SU CORRECTA EJECUCIÓN.
</t>
  </si>
  <si>
    <t xml:space="preserve">SUMINISTRO Y COLOCACIÓN DE CANCELERÍA DE 3". INCLUYE: CANCEL DE ALUMINIO Y CRISTAL TEMPLADO SOLAR REFLECT DE 6 MM, EMPAQUES, CALZAS DE NEOPRENO Y SELLO, CARGA, TRASLADO, RETIRO DE MATERIALES DESINSTALADOS,CARGA Y DESCARGA DE MATERIALES, TAPIAL, ANDAMIAJE HASTA UNA ALTURA DE 15 MTS., ESTRUCTURA A BASE DE PTR DE 4" X 4" EN COLUMNA Y VIGA DE 2" X 2" CAL. 1/4"  ANCLAJES MANO DE OBRA, EQUIPO Y HERRAMIENTA.
</t>
  </si>
  <si>
    <t xml:space="preserve">CERRAMIENTO: SUMINISTRO Y FABRICACION DE CERRAMIENTO DE CONCRETO ARMADO EN MURO DE BLOCK DE 20 X 15 CMS. CONCRETO FC= 250 KG/CM2 REFUERZO LONGITUDINAL DE 4 VS #4 (1/2"). ESTRIBOS  #3 (3/8") @ 25 CMS.INCLUYE: MANGAS DE PVC DE 2" O HIELO SECO PARA PASO DE INSTALACIONES QUE SE INDICARAN EN CAMPO, FABRICACION CONCRETO, CIMBRA, DESCIMBRADO, HABILITADO DEL ACERO, CORTES, DESPERDICIOS, MATERIAL,  MANO DE OBRA, HERRAMIENTA MENOR ANDAMIOS, EQUIPO DE SEGURIDAD, ELEVACIONES Y ACARREO DE PERSONAL Y MATERIALES DESPERDICIOS, LIMPZA DEL AREA DURANTE Y AL FINAL DE LA OBRA, RETIRO DE MATERIAL SOBRANTE FUERA DE LA OBRA Y  TODO LO NECESARIO PARA SU CORRECTA EJECUCIÓN.
</t>
  </si>
  <si>
    <t>SUMINISTRO Y COLOCACION DE CIELO FALSO TIPO PLAFÓN SÓLIDO DE TABLAROCA MCA. PANEL REY, RESISTENTE AL FUEGO, HUMEDAD Y ACUSTICO O EQUIVALENTE EN CALIDAD Y PRECIO. INCLUYE: SUMINISTRO DE MATERIAL, HERRAMIENTA, EQUIPO, ELEMENTOS DE FIJACION, ESTRUCTURA DE SOPORTE, TORNILLOS, TAQUETES, PIJAS, ACARREOS, CORTES, DESPERDICIOS, MANO DE OBRA Y TODO LO NECESARIO PARA SU CORRECTA EJECUCION.</t>
  </si>
  <si>
    <t>PISO DE PORCELANICO MCA. DATILE, MODELO OTELLO CREAM GH41 DE 0.80M x 1.20M O EQUIVALENTE EN CALIDAD, ESPECIFICACIONES, PRECIO, PREVIA AUTORIZACIÓN DE LA SUPERVISIÓN DE LA SI, CON ADHESIVO CREST PISO SOBRE PISO Y BOQUILLA COLOCADO A HUESO. INCLUYE: SUMINISTRO DE MATERIALES, NIVELACION DE LA SUPERFICIE,  CON MORTERO CEMENTO-ARENA, EMBOQUILLADO CON BOQUICREST, LECHEREADO, CORTES, DESPERDICIOS, ACARREOS, HERRAMIENTA, MATERIAL DE CONSUMO, LIMPIEZA, MANO DE OBRA Y TODO LO NECESARIO PARA SU CORRECTA EJECUCION.</t>
  </si>
  <si>
    <t>PISO DE PORCELANICO MCA. VITROMEX, MODELO LIVING CREAM ACABADO MATE DE 0.30M x 0.60M O EQUIVALENTE EN CALIDAD, ESPECIFICACIONES, PRECIO, PREVIA AUTORIZACIÓN DE LA SUPERVISIÓN DE LA SI, CON ADHESIVO CREST PISO SOBRE PISO Y BOQUILLA ANTIHONGOS COLOCADO A HUESO. INCLUYE: SUMINISTRO DE MATERIALES, NIVELACION DE LA SUPERFICIE,  CON MORTERO CEMENTO-ARENA, EMBOQUILLADO CON BOQUICREST, LECHEREADO, CORTES, DESPERDICIOS, ACARREOS, HERRAMIENTA, MATERIAL DE CONSUMO, LIMPIEZA, MANO DE OBRA Y TODO LO NECESARIO PARA SU CORRECTA EJECUCION.</t>
  </si>
  <si>
    <t>SUMINISTO Y COLOCACIÓN DE CANCELERIA DE ALUMINIO MATE 2" CRISTAL DE 6MM TRANSLUCIDO EXISTENTE. INCLUYE HERRAJES, ELEMENTOS DE FIJACIÓN, SUMINISTRO DE MATERIALES, HERRAMIENTA, EQUIPO, MANO DE OBRA Y TODO LO NECESARIO PARA SU CORRECTA EJECUCIÓN.</t>
  </si>
  <si>
    <t>SUPERVISIÓN MEDIANTE ESPECIALISTA ESTRUCTURAL EN TRABAJOS PARA REPARACIÓN DE LOSA DE AZOTEA EN ÁREA DE 520 M2. INCLUYE: ESPECIALISTA ESTRUCTURAL, DICTAMEN DE SEGURIDAD ESTRUCTURAL, EQUIPO DE SEGURIDAD PERSONAL, HERRAMIENTA MENOR, Y TODO LO NECESARIO PARA SU CORRECTA EJECUCIÓN DURANTE EL PERÍODO DE REPARACIÓN.</t>
  </si>
  <si>
    <t xml:space="preserve">SPOT LED DE RECUPERACIÓN PARA EMPOTRAR EN PLAFON, CON ACRILICO CUADRADO DE 20X20CM, 1 X 15W.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
</t>
  </si>
  <si>
    <t xml:space="preserve">SPOT LED DE RECUPERCIÓN DIRIGIBLE PARA EMPOTRAR EN PLAFON, 1 X 20W.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
</t>
  </si>
  <si>
    <t>INSTALACIÓN DE TABLERO DE DISTRIBUCION DE RECUPERACIÓN "TAB-P.B." DE 30  POLOS 3F, 4H 220/127V CON INTERRUPTOR PRINCIPAL DE 3X100 A, BARRA DE COBRE DE 100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12 INTERRUPTORES DE 20 AMP QO120)</t>
  </si>
  <si>
    <t>SUMINISTRO Y  APLICACION DE IMPERMEABILIZANTE PREFABRICADO  DE 4.00 MM. CON GRAVILLA COLOR ROJO TERRACOTA, DE POLIESTER, GARANTIA DE 10 AÑOS O EQUIVALENTE EN CALIDAD, ESPECIFICACIONES, PRECIO, PREVIA AUTORIZACIÓN DE LA SUPERVISIÓN DE LA SI, INCLUYE: SUMINISTRO Y COLOCACIÓN, MATERIALES, LIMPIEZA GENERAL DE LA SUPERFICIE, SELLAMIENTO DE GRIETAS, ANGULOS DE PRETILES, CUELLOS DE TUBERÍAS Y BASES DE TINACOS, HERRAMIENTA, EQUIPO, MANO DE OBRA Y TODO LOS NECESARIO PARA CORRECTA EJECUCIÓN.</t>
  </si>
  <si>
    <t xml:space="preserve">CABLE ARMADO TIPO MC-3 ENSAMBLADO EN FABRICA, DE 3H-1/0 AWG + 1H-4T,  CON AISLAMIENTO DE POLIETILENO DE CADENA CRUZADA XHHW-2, PARA 600V, AGRUPADOS CON UNA CINTA MYLAR CORRUGADA FORMANDO UN SUBCONJUNTO AL CUAL SE LE APLICA UNA ARMADURA ENGARGOLADA DE ALUMINIO SERIE 5000, MCA STABILOY O VIAKON O EQUIVALENTE EN CALIDAD, ESPECIFICACIONES, PRECIO, PREVIA AUTORIZACIÓN DE LA SUPERVISIÓN DE LA SI.
</t>
  </si>
  <si>
    <t>CABLE DE COBRE CALIBRE 8 AWG, MARCA VIAKON O EQUIVALENTE EN CALIDAD, ESPECIFICACIONES, PRECIO, PREVIA AUTORIZACIÓN DE LA SUPERVISIÓN DE LA SI.</t>
  </si>
  <si>
    <t>INTERRUPTOR TERMOMGENTICO DE 2X20 AMP, MCA SQUARE D O EQUIVALENTE EN CALIDAD, ESPECIFICACIONES, PRECIO, PREVIA AUTORIZACIÓN DE LA SUPERVISIÓN DE LA SI.</t>
  </si>
  <si>
    <t>INTERRUPTOR TERMOMGENTICO DE 2X40 AMP, MCA SQUARE D O EQUIVALENTE EN CALIDAD, ESPECIFICACIONES, PRECIO, PREVIA AUTORIZACIÓN DE LA SUPERVISIÓN DE LA SI.</t>
  </si>
  <si>
    <t>CABLE DE COBRE THW-LS A 75°C CALIBRE 250 KCM, MCA VIAKON O EQUIVALENTE EN CALIDAD, ESPECIFICACIONES, PRECIO, PREVIA AUTORIZACIÓN DE LA SUPERVISIÓN DE LA SI.</t>
  </si>
  <si>
    <t>SUMINISTRO E INSTALACIÓN DE EQUIPO CONDENSADOR TIPO MULTISPLIT EXTERIOR DE 4TR MCA. MIIDEA MODELO MFM-I482H/HN117 O EQUIVALENTE EN CALIDAD, ESPECIFICACIONES, PRECIO, PREVIA AUTORIZACIÓN DE LA SUPERVISIÓN DE LA SI. INCLUYE: HERRAMIENTA, EQUIPO, GRUAS, MANO DE OBRA Y TODO LO NECESARIO PARA SU CORRECTA EJECUCIÓN.</t>
  </si>
  <si>
    <t>SUMINISTRO E INSTALACIÓN DE EQUIPO EVAPORADOR TIPO FAN&amp;COIL DE 4TR MCA. MIIDEA MODELO MFM-I482H/T2N117 O EQUIVALENTE EN CALIDAD, ESPECIFICACIONES, PRECIO, PREVIA AUTORIZACIÓN DE LA SUPERVISIÓN DE LA SI. INCLUYE: HERRAMIENTA, EQUIPO, GRUAS, MANO DE OBRA Y TODO LO NECESARIO PARA SU CORRECTA EJECUCIÓN.</t>
  </si>
  <si>
    <t>SUMINISTRO E INSTALACIÓN DE REJILLA DE RETORNO MCA NAMM MODELO HR 24X24 1600 CFM O O EQUIVALENTE EN CALIDAD, ESPECIFICACIONES, PRECIO, PREVIA AUTORIZACIÓN DE LA SUPERVISIÓN DE LA SI. INCLUYE: HERRAMIENTA, EQUIPO, GRUAS, MANO DE OBRA Y TODO LO NECESARIO PARA SU CORRECTA EJECUCIÓN.</t>
  </si>
  <si>
    <t>SUMINISTRO E INSTALACIÓN DE DIFUSOR MCA. NAMM MODELO CUADRADO 12 X 12 DCP 4 VIAS 400 CFM O EQUIVALENTE EN CALIDAD, ESPECIFICACIONES, PRECIO, PREVIA AUTORIZACIÓN DE LA SUPERVISIÓN DE LA SI. INCLUYE: HERRAMIENTA, EQUIPO, GRUAS, MANO DE OBRA Y TODO LO NECESARIO PARA SU CORRECTA EJECUCIÓN.</t>
  </si>
  <si>
    <t>SUMINISTRO E INSTALACIÓN DE EQUIPO EVAPORADOR TIPO MINISPLIT DE 1TR MCA. MIRAGE MODELO CFC121B O EQUIVALENTE EN CALIDAD, ESPECIFICACIONES, PRECIO, PREVIA AUTORIZACIÓN DE LA SUPERVISIÓN DE LA SI. INCLUYE: HERRAMIENTA, EQUIPO, GRUAS, MANO DE OBRA Y TODO LO NECESARIO PARA SU CORRECTA EJECUCIÓN.</t>
  </si>
  <si>
    <t>SUMINISTRO E INSTALACIÓN DE MINGITORIO HELVEX MODELO MG FERRY CASCADA 1L B O EQUIVALENTE EN CALIDAD, ESPECIFICACIONES, PRECIO, PREVIA AUTORIZACIÓN DE LA SUPERVISIÓN DE LA SI. INCLUYE: ACARREO, CORTES, LIMPIADOR, DESPERDICIOS, PRUEBAS, SUPERVISION Y HERRAMIENTAS.</t>
  </si>
  <si>
    <t>SUMINISTRO E INSTALACIÓN DE SANITARIO HELVEX WC OPTION ELONG COMPACTO TREXP 4.8L B, ASIENTO CIERR STD AB LRG ANTIBAC B O EQUIVALENTE EN CALIDAD, ESPECIFICACIONES, PRECIO, PREVIA AUTORIZACIÓN DE LA SUPERVISIÓN DE LA SI. INCLUYE: ACARREO, CORTES, LIMPIADOR, DESPERDICIOS, PRUEBAS, SUPERVISION Y HERRAMIENTAS Y TODO LO NECESARIO PARA SU CORRECTO FUNCIONAMIENTO.</t>
  </si>
  <si>
    <t>SUMINISTRO E INSTALACIÓN DE LAVABO HELVEX LAV RECT BAJO CUBIERTA CREB MARCUS B O EQUIVALENTE EN CALIDAD, ESPECIFICACIONES, PRECIO, PREVIA AUTORIZACIÓN DE LA SUPERVISIÓN DE LA SI. INCLUYE: ACARREO, CORTES, LIMPIADOR, DESPERDICIOS, PRUEBAS, SUPERVISION Y HERRAMIENTAS.</t>
  </si>
  <si>
    <t>SUMINISTRO E INSTALACIÓN DE LLAVE PARA LAVABO HELVEX LLAV LAV ECONOMIZ TEMPORIZ CIERRE AUT CR O EQUIVALENTE EN CALIDAD, ESPECIFICACIONES, PRECIO, PREVIA AUTORIZACIÓN DE LA SUPERVISIÓN DE LA SI. INCLUYE: ACARREO, CORTES, LIMPIADOR, DESPERDICIOS, PRUEBAS, SUPERVISION Y HERRAMIENTAS.</t>
  </si>
  <si>
    <t>SUMINISTRO Y COLOCACION DE MAMPARA ESTANDAR MCA.  SANILOCK MOD.  4205-4 O EQUIVALENTE EN CALIDAD, ESPECIFICACIONES, PRECIO, PREVIA AUTORIZACIÓN DE LA SUPERVISIÓN DE LA SI, DE 0.90X1.50 MTS. TIPO:  PUERTA,  ACABADO ACERO INOXIDABLE. INCLUYE: MATERIALES, MANO DE OBRA,   ACARREO,   FLETE   A   OBRA,   FIJACION, SOPORTES, CORTES, DESPERDICIOS Y RETIRO DE SOBRANTES FUERA DE OBRA</t>
  </si>
  <si>
    <t>SUMINISTRO Y COLOCACION DE MAMPARA ESTANDAR MCA.  SANILOCK MOD.  4201-4 O EQUIVALENTE EN CALIDAD, ESPECIFICACIONES, PRECIO, PREVIA AUTORIZACIÓN DE LA SUPERVISIÓN DE LA SI, DE 1.50X1.50 MTS. TIPO:  PANEL LATERAL,  ACABADO ACERO INOXIDABLE. INCLUYE: MATERIALES, MANO DE OBRA,   ACARREO,   FLETE   A   OBRA,   FIJACION, SOPORTES, CORTES, DESPERDICIOS Y RETIRO DE SOBRANTES FUERA DE OBRA</t>
  </si>
  <si>
    <t>DEMOLICION DE FACHADA POR MEDIOS MECANICOS Y MANUALES, PROTEGIENDO EXTERIORES. INCLUYE: PROTECCION DE EXTERIORES, RETIRO DE MATERIAL A TIRO LIBRE A TIRADEROS AUTORIZADOS POR MUNICIPIO, LIMPIEZA DE AREAS, MANO DE OBRA, EQUIPO, HERRAMIENTA Y TODO LO NECESARIO PARA SU EJECUCIÓN</t>
  </si>
  <si>
    <t xml:space="preserve">SUMINISTRO Y COLOCACIÓN DE CANCELERÍA. INCLUYE: CANCEL DE ALUMINIO Y CRISTAL TEMPLADO SOLAR REFLECT DE 6 mm, EMPAQUES, CALZAS DE NEOPRENO Y SELLO, CARGA, TRASLADO, RETIRO DE MATERIALES DESINSTALADOS,CARGA Y DESCARGA DE MATERIALES, TAPIAL, ANDAMIAJE HASTA UNA ALTURA DE 40 MTS., MANO DE OBRA, EQUIPO Y HERRAMIENTA.
</t>
  </si>
  <si>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ANDAMIAJE HASTA UNA ALTURA DE 40 MTS., EN CUALQUIER NIVEL.</t>
  </si>
  <si>
    <t>PUERTA AUTOMÁTICA GIRATORIA DE 3 HOJAS CON MARCO DE ALUMINIO, DIÁMETRO EXTERIOR DE 2.0 M Y ALTURA TOTAL DE 2.20 M, MODELO K-32 V 26, MARCA RÉCORD O EQUIVALENTE EN CALIDAD, ESPECIFICACIONES, PRECIO, PREVIA AUTORIZACIÓN DE LA SUPERVISIÓN DE LA SI, ACABADO EN ALUMINIO ANODIZADO OSCURO COLOR NEGRO, VIDRIO CON HOJAS GIRATORIAS LAMINADO TEMPLADO DE 10 MM COLOR CLARO STANDAR, PAREDES LATERALES CURVO LAMINADO TEMPLADO, DOSEL DE 25 CM DE ALTURA CON ACABADO INTERIOR EN ALUMINIO COLOR NEGRO, ACTIVACIÓN MEDIANTE SENSORES DE MOVIMIENTO DE MICROONDAS, SEGURIDAD CON SISTEMA DE MOTOR/FRENO CON CONTROLADOR DE FRECUENCIA Y SENSORES DE SEGURIDAD ANTI-APLASTAMIENTO DE PERFILES DE ENTRADA Y ANTI-INPACTO EN HOJAS GIRATORIAS, 1 BOTON DE PARO Y 2 BOTONES REDUCTORES DE VELOCIDAD, CORRIENTE 230V 50/60 HZ, 16A. INCLUYE: SUMINISTRO E INSTALACIÓN</t>
  </si>
  <si>
    <t>SISTEMAS ESPECIALES</t>
  </si>
  <si>
    <t>SEÑALETICA</t>
  </si>
  <si>
    <t>SUMINISTRO E INSTALACIÓN DE BARRA DE SUJECCIÓN BARRA RECTA ANTIVIRAL 36″ MOD. 7300-0 MCA. SANILOCK O EQUIVALENTE EN CALIDAD, ESPECIFICACIONES, PRECIO, PREVIA AUTORIZACIÓN DE LA SUPERVISIÓN DE LA SI. INCLUYE: MATERIAL, MANO DE OBRA,   ACARREO,   FLETE   A   OBRA,   FIJACION, SOPORTES, CORTES, DESPERDICIOS Y RETIRO DE SOBRANTES FUERA DE OBRA</t>
  </si>
  <si>
    <t>SUMINISTRO E INSTALACIÓN DE SUMINISTRADOR DE JABÓN EN ACERO INOXIDABLE MOD. 7397-4 MCA. SANILOCK O EQUIVALENTE EN CALIDAD, ESPECIFICACIONES, PRECIO, PREVIA AUTORIZACIÓN DE LA SUPERVISIÓN DE LA SI. INCLUYE: MATERIAL, MANO DE OBRA,   ACARREO,   FLETE   A   OBRA,   FIJACION, SOPORTES, CORTES, DESPERDICIOS Y RETIRO DE SOBRANTES FUERA DE OBRA</t>
  </si>
  <si>
    <t>SUMINISTRO E INSTALACIÓN DISPENSADOR DE  TOALLAS DOBLADAS EN «C» O 525 DE PLEGADO MÚLTIPLE (B-262) MOD. 7397-5 MCA. SANILOCK O EQUIVALENTE EN CALIDAD, ESPECIFICACIONES, PRECIO, PREVIA AUTORIZACIÓN DE LA SUPERVISIÓN DE LA SI. INCLUYE: MATERIAL, MANO DE OBRA,   ACARREO,   FLETE   A   OBRA,   FIJACION, SOPORTES, CORTES, DESPERDICIOS Y RETIRO DE SOBRANTES FUERA DE OBRA</t>
  </si>
  <si>
    <t>SUMINISTRO E INSTALACIÓN DE TOALLERO DE BARRA NUVA 9105-ND MCA. HELVEX O EQUIVALENTE EN CALIDAD, ESPECIFICACIONES, PRECIO, PREVIA AUTORIZACIÓN DE LA SUPERVISIÓN DE LA SI. INCLUYE: MATERIAL, MANO DE OBRA,   ACARREO,   FLETE   A   OBRA,   FIJACION, SOPORTES, CORTES, DESPERDICIOS Y RETIRO DE SOBRANTES FUERA DE OBRA</t>
  </si>
  <si>
    <t>SUMINISTRO E INSTALACIÓN DE PERCHA DE GANCHO DOBLE CLÁSICA II 206 MCA. HELVEX O EQUIVALENTE EN CALIDAD, ESPECIFICACIONES, PRECIO, PREVIA AUTORIZACIÓN DE LA SUPERVISIÓN DE LA SI. INCLUYE: MATERIAL, MANO DE OBRA,   ACARREO,   FLETE   A   OBRA,   FIJACION, SOPORTES, CORTES, DESPERDICIOS Y RETIRO DE SOBRANTES FUERA DE OBRA</t>
  </si>
  <si>
    <t>SUMINISTRO E INSTALACIÓN DE PORTARROLLOS DE PAPEL HIGIÉNICO PARA ROLLO GIGANTE MOD. 7398-2 MCA. SANILOCK O EQUIVALENTE EN CALIDAD, ESPECIFICACIONES, PRECIO, PREVIA AUTORIZACIÓN DE LA SUPERVISIÓN DE LA SI. INCLUYE: MATERIAL, MANO DE OBRA,   ACARREO,   FLETE   A   OBRA,   FIJACION, SOPORTES, CORTES, DESPERDICIOS Y RETIRO DE SOBRANTES FUERA DE OBRA</t>
  </si>
  <si>
    <t>SUMINISTRO E INSTALACIÓN DE DETECTOR FOTOELECTRICO DE HUMO INTELIGENTE, INCLUYE BASE, MODELO 2951J/B210LP, MARCA JOHNSON CONTROLS O EQUIVALENTE EN CALIDAD, ESPECIFICACIONES, PRECIO, PREVIA AUTORIZACIÓN DE LA SUPERVISIÓN DE LA SI. INCLUYE: MATERIAL, MANO DE OBRA,   ACARREO,   FLETE   A   OBRA,   FIJACION, SOPORTES, CORTES, DESPERDICIOS Y RETIRO DE SOBRANTES FUERA DE OBRA</t>
  </si>
  <si>
    <t>EXTINTOR DE POLVO QUIMICO SECO TIPO ABC 6 KGS INCLUYE: SUMINISTRO, ACARREO, INSTALACIÓN, DESPERDICIOS, MANO DE OBRA, EQUIPO Y HERRAMIENTAS Y TODO LO NECESARIO PARA SU CORRECTA EJECUCIÓN.</t>
  </si>
  <si>
    <t>PORTA EXTINTOR TIPO CENICERO INCLUYE: SUMINISTRO, ACARREO, INSTALACIÓN, DESPERDICIOS, MANO DE OBRA, EQUIPO Y HERRAMIENTAS Y TODO LO NECESARIO PARA SU CORRECTA EJECUCIÓN.</t>
  </si>
  <si>
    <t xml:space="preserve">SALIDA ELECTRICA DE APAGADOR DE PARED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20 MTS POR SALIDA)
</t>
  </si>
  <si>
    <t xml:space="preserve">SALIDA ELECTRICA DE LAMPARA DE TECHO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20 MTS POR SALIDA)
</t>
  </si>
  <si>
    <r>
      <rPr>
        <sz val="9"/>
        <color theme="1"/>
        <rFont val="Calibri"/>
        <family val="2"/>
        <scheme val="minor"/>
      </rPr>
      <t xml:space="preserve">SEÑALAMIENTO INFORMATIVO EN AREAS INTERIORES PARA SALIDA DE EMERGENCIA DE </t>
    </r>
    <r>
      <rPr>
        <b/>
        <sz val="9"/>
        <color rgb="FFFF0000"/>
        <rFont val="Calibri"/>
        <family val="2"/>
        <scheme val="minor"/>
      </rPr>
      <t>X</t>
    </r>
    <r>
      <rPr>
        <sz val="9"/>
        <color theme="1"/>
        <rFont val="Calibri"/>
        <family val="2"/>
        <scheme val="minor"/>
      </rPr>
      <t xml:space="preserve"> CMS. X </t>
    </r>
    <r>
      <rPr>
        <b/>
        <sz val="9"/>
        <color rgb="FFFF0000"/>
        <rFont val="Calibri"/>
        <family val="2"/>
        <scheme val="minor"/>
      </rPr>
      <t>X</t>
    </r>
    <r>
      <rPr>
        <sz val="9"/>
        <color theme="1"/>
        <rFont val="Calibri"/>
        <family val="2"/>
        <scheme val="minor"/>
      </rPr>
      <t xml:space="preserve">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t>
    </r>
  </si>
  <si>
    <r>
      <rPr>
        <sz val="9"/>
        <color theme="1"/>
        <rFont val="Calibri"/>
        <family val="2"/>
        <scheme val="minor"/>
      </rPr>
      <t xml:space="preserve">SEÑALAMIENTO INFORMATIVO EN AREAS INTERIORES PARA RUTA DE EVACUACIÓN DE </t>
    </r>
    <r>
      <rPr>
        <b/>
        <sz val="9"/>
        <color rgb="FFFF0000"/>
        <rFont val="Calibri"/>
        <family val="2"/>
        <scheme val="minor"/>
      </rPr>
      <t>X</t>
    </r>
    <r>
      <rPr>
        <sz val="9"/>
        <color theme="1"/>
        <rFont val="Calibri"/>
        <family val="2"/>
        <scheme val="minor"/>
      </rPr>
      <t xml:space="preserve"> CMS. X </t>
    </r>
    <r>
      <rPr>
        <b/>
        <sz val="9"/>
        <color rgb="FFFF0000"/>
        <rFont val="Calibri"/>
        <family val="2"/>
        <scheme val="minor"/>
      </rPr>
      <t>X</t>
    </r>
    <r>
      <rPr>
        <sz val="9"/>
        <color theme="1"/>
        <rFont val="Calibri"/>
        <family val="2"/>
        <scheme val="minor"/>
      </rPr>
      <t xml:space="preserve">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t>
    </r>
  </si>
  <si>
    <r>
      <rPr>
        <sz val="9"/>
        <color theme="1"/>
        <rFont val="Calibri"/>
        <family val="2"/>
        <scheme val="minor"/>
      </rPr>
      <t xml:space="preserve">SEÑALAMIENTO INFORMATIVO EN AREAS INTERIORES PARA SALIDA DE </t>
    </r>
    <r>
      <rPr>
        <b/>
        <sz val="9"/>
        <color rgb="FFFF0000"/>
        <rFont val="Calibri"/>
        <family val="2"/>
        <scheme val="minor"/>
      </rPr>
      <t>X</t>
    </r>
    <r>
      <rPr>
        <sz val="9"/>
        <color theme="1"/>
        <rFont val="Calibri"/>
        <family val="2"/>
        <scheme val="minor"/>
      </rPr>
      <t xml:space="preserve"> CMS. X </t>
    </r>
    <r>
      <rPr>
        <b/>
        <sz val="9"/>
        <color rgb="FFFF0000"/>
        <rFont val="Calibri"/>
        <family val="2"/>
        <scheme val="minor"/>
      </rPr>
      <t>X</t>
    </r>
    <r>
      <rPr>
        <sz val="9"/>
        <color theme="1"/>
        <rFont val="Calibri"/>
        <family val="2"/>
        <scheme val="minor"/>
      </rPr>
      <t xml:space="preserve">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t>
    </r>
  </si>
  <si>
    <r>
      <rPr>
        <sz val="9"/>
        <color theme="1"/>
        <rFont val="Calibri"/>
        <family val="2"/>
        <scheme val="minor"/>
      </rPr>
      <t xml:space="preserve">SEÑALAMIENTO INFORMATIVO EN AREAS INTERIORES DE PROHIBIDO FUMAR DE </t>
    </r>
    <r>
      <rPr>
        <b/>
        <sz val="9"/>
        <color rgb="FFFF0000"/>
        <rFont val="Calibri"/>
        <family val="2"/>
        <scheme val="minor"/>
      </rPr>
      <t>X</t>
    </r>
    <r>
      <rPr>
        <sz val="9"/>
        <color theme="1"/>
        <rFont val="Calibri"/>
        <family val="2"/>
        <scheme val="minor"/>
      </rPr>
      <t xml:space="preserve"> CMS. X </t>
    </r>
    <r>
      <rPr>
        <b/>
        <sz val="9"/>
        <color rgb="FFFF0000"/>
        <rFont val="Calibri"/>
        <family val="2"/>
        <scheme val="minor"/>
      </rPr>
      <t>X</t>
    </r>
    <r>
      <rPr>
        <sz val="9"/>
        <color theme="1"/>
        <rFont val="Calibri"/>
        <family val="2"/>
        <scheme val="minor"/>
      </rPr>
      <t xml:space="preserve">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t>
    </r>
  </si>
  <si>
    <r>
      <rPr>
        <sz val="9"/>
        <color theme="1"/>
        <rFont val="Calibri"/>
        <family val="2"/>
        <scheme val="minor"/>
      </rPr>
      <t xml:space="preserve">SEÑALAMIENTO INFORMATIVO EN AREAS INTERIORES PARA BAÑOS DE HOMBRES Y MUJERES DE </t>
    </r>
    <r>
      <rPr>
        <b/>
        <sz val="9"/>
        <color rgb="FFFF0000"/>
        <rFont val="Calibri"/>
        <family val="2"/>
        <scheme val="minor"/>
      </rPr>
      <t>X</t>
    </r>
    <r>
      <rPr>
        <sz val="9"/>
        <color theme="1"/>
        <rFont val="Calibri"/>
        <family val="2"/>
        <scheme val="minor"/>
      </rPr>
      <t xml:space="preserve"> CMS. X </t>
    </r>
    <r>
      <rPr>
        <b/>
        <sz val="9"/>
        <color rgb="FFFF0000"/>
        <rFont val="Calibri"/>
        <family val="2"/>
        <scheme val="minor"/>
      </rPr>
      <t>X</t>
    </r>
    <r>
      <rPr>
        <sz val="9"/>
        <color theme="1"/>
        <rFont val="Calibri"/>
        <family val="2"/>
        <scheme val="minor"/>
      </rPr>
      <t xml:space="preserve">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t>
    </r>
  </si>
  <si>
    <r>
      <rPr>
        <sz val="9"/>
        <color theme="1"/>
        <rFont val="Calibri"/>
        <family val="2"/>
        <scheme val="minor"/>
      </rPr>
      <t xml:space="preserve">SEÑALAMIENTO INFORMATIVO EN AREAS INTERIORES PARA EXTINTORES DE </t>
    </r>
    <r>
      <rPr>
        <b/>
        <sz val="9"/>
        <color rgb="FFFF0000"/>
        <rFont val="Calibri"/>
        <family val="2"/>
        <scheme val="minor"/>
      </rPr>
      <t>X</t>
    </r>
    <r>
      <rPr>
        <sz val="9"/>
        <color theme="1"/>
        <rFont val="Calibri"/>
        <family val="2"/>
        <scheme val="minor"/>
      </rPr>
      <t xml:space="preserve"> CMS. X </t>
    </r>
    <r>
      <rPr>
        <b/>
        <sz val="9"/>
        <color rgb="FFFF0000"/>
        <rFont val="Calibri"/>
        <family val="2"/>
        <scheme val="minor"/>
      </rPr>
      <t>X</t>
    </r>
    <r>
      <rPr>
        <sz val="9"/>
        <color theme="1"/>
        <rFont val="Calibri"/>
        <family val="2"/>
        <scheme val="minor"/>
      </rPr>
      <t xml:space="preserve">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t>
    </r>
  </si>
  <si>
    <t>SALIDA ELECTRICA EN MURO PARA CONTACTO DUPLEX POLARIZADO DE PARED CON TUBERIA CONDUIT PDG 3/4" . INCLUYE: SUMINISTRO DE MATERIAL CONEXIONES, CABLEADO CALIBRE 10 THHW, DUCTERIA, ENCINTADO, INSTALACION, CORTES, EQUIPO, COLOCACION, SOPORTERIA, RANURAS, RESANES, HERRAMIENTA, MANIOBRAS, FLETE, EQUIPO Y TODO LO NECESARIO PARA SU CORRECTA EJECUCION Y MANO DE OBRA. (CONSIDERAR 20 MTS POR SALIDA)</t>
  </si>
  <si>
    <t>SUMINISTRO E INSTALACION DE NODO PARA RED DE VOZ Y DATOS. INCLUYE: ACARREO Y FLETE DE EQUIPO, HERRAMIENTA Y MATERIALES HASTA EL LUGAR DE SU UTILIZACION,CABLE UTP CAT 6 , CANALIZACION PARA EL SISTEMA DE CABLEADO, TUBERIA CONDUIT DE 1" Y 2" DE DIAM. ACCESORIOS, TAPAS, CAJAS, REGISTROS, CHAROLA PARA TRAYECTORIA DE CABLEADO, IDENTIFICACION DE NODOS, SOPORTE TECNICO Y CALCULO, CERTIFICACION, EQUIPO, HERRAMIENTA Y MANO DE OBRA EN CUALQUIER NIVEL. (CONSIDERAR 20 MTS POR SALIDA)</t>
  </si>
  <si>
    <t>REHABILITACION, AJUSTE Y REINSTALACION DE PUERTAS INTERIORES DE MADERA CON  RECUPERACION DE 0.90 M X 2.11 M, CON MARCOS Y  CHAMBRANAS DE MADERA. INCLUYE: REINSTALACION, SUMINISTRO DE MATERIALES, CARGA, MANIOBRAS,  LIJADO, PULIDO, RESANES, PINTURA DE ESMALTE MARCA BEREL O EQUIVALENTE, ACABADO  IGUAL AL  EXISTENTE, COLOR SEGUN MUESTRA, (PARA MARCOS Y CHAMBRANAS), PINTURA EN CHAPAS, MARCA SCHLAGE TIPO GEORGIAN TONO LATON ANTIGUO CON LLAVE Y BOTON O EQUIVALENTE, AJUSTES DE ACUERDO A PISO NUEVO  TERMINADO, RESANES CON MATERIAL IGUAL AL EXISTENTE, HERRAMIENTA, EQUIPO A CUALQUIER ALTURA Y NIVEL,  MANO DE OBRA ESPECIALIZADA PARA LOS TRABAJOS, TODO LO NECESARIO PARA SU CORRECTA EJECUCION. (VER PLANO DE PUERTAS).</t>
  </si>
  <si>
    <t>REHABILITACION, AJUSTE Y REINSTALACION DE PUERTAS INTERIORES DE MADERA CON  RECUPERACION DE 0.85 M X 2.11 M, CON MARCOS Y  CHAMBRANAS DE MADERA. INCLUYE: REINSTALACION, SUMINISTRO DE MATERIALES, CARGA, MANIOBRAS,  LIJADO, PULIDO, RESANES, PINTURA DE ESMALTE MARCA BEREL O EQUIVALENTE, ACABADO  IGUAL AL  EXISTENTE, COLOR SEGUN MUESTRA, (PARA MARCOS Y CHAMBRANAS),  PINTURA EN CHAPAS, MARCA SCHLAGE TIPO GEORGIAN TONO LATON ANTIGUO CON LLAVE Y BOTON O EQUIVALENTE, AJUSTES DE ACUERDO A PISO NUEVO  TERMINADO, RESANES CON MATERIAL IGUAL AL EXISTENTE, HERRAMIENTA, EQUIPO A CUALQUIER ALTURA Y NIVEL, MANO DE OBRA ESPECIALIZADA PARA LOS TRABAJOS, TODO LO NECESARIO PARA SU CORRECTA EJECUCION. (VER PLANO DE PUERTAS).</t>
  </si>
  <si>
    <t>REHABILITACION, AJUSTE Y REINSTALACION DE PUERTAS INTERIORES DE MADERA CON  RECUPERACION DE 0.80 M X 2.11 M, CON MARCOS Y  CHAMBRANAS DE MADERA. INCLUYE: REINSTALACION, SUMINISTRO DE MATERIALES, CARGA, MANIOBRAS,  LIJADO, PULIDO, RESANES, PINTURA DE ESMALTE MARCA BEREL O EQUIVALENTE, ACABADO  IGUAL AL  EXISTENTE, COLOR SEGUN MUESTRA, (PARA MARCOS Y CHAMBRANAS),  PINTURA EN CHAPAS, MARCA SCHLAGE TIPO GEORGIAN TONO LATON ANTIGUO CON LLAVE Y BOTON O EQUIVALENTE, AJUSTES DE ACUERDO A PISO NUEVO  TERMINADO, RESANES CON MATERIAL IGUAL AL EXISTENTE, HERRAMIENTA, EQUIPO A CUALQUIER ALTURA Y NIVEL,  MANO DE OBRA ESPECIALIZADA PARA LOS TRABAJOS, TODO LO NECESARIO PARA SU CORRECTA EJECUCION. (VER PLANO DE PUERTAS).</t>
  </si>
  <si>
    <t>REHABILITACION, AJUSTE Y REINSTALACION DE PUERTAS INTERIORES DE TAMBOR CON  RECUPERACION DE 0.78 M X 2.11 M, CON MARCOS Y  CHAMBRANAS DE MADERA. INCLUYE: REINSTALACION, SUMINISTRO DE MATERIALES, CARGA, MANIOBRAS,  LIJADO, PULIDO, RESANES, PINTURA DE ESMALTE MARCA BEREL O EQUIVALENTE, ACABADO  IGUAL AL  EXISTENTE, COLOR SEGUN MUESTRA, (PARA MARCOS Y CHAMBRANAS),  PINTURA EN CHAPAS, MARCA SCHLAGE TIPO GEORGIAN TONO LATON ANTIGUO CON LLAVE Y BOTON O EQUIVALENTE, AJUSTES DE ACUERDO A PISO NUEVO  TERMINADO, RESANES CON MATERIAL IGUAL AL EXISTENTE, HERRAMIENTA, EQUIPO A CUALQUIER ALTURA Y NIVEL,  MANO DE OBRA ESPECIALIZADA PARA LOS TRABAJOS, TODO LO NECESARIO PARA SU CORRECTA EJECUCION. (VER PLANO DE PUERTAS).</t>
  </si>
  <si>
    <t>REHABILITACION, AJUSTE Y REINSTALACION DE PUERTAS INTERIORES DE TAMBOR CON  RECUPERACION DE 0.85 M X 2.11 M, CON MARCOS Y  CHAMBRANAS DE MADERA. INCLUYE: REINSTALACION, SUMINISTRO DE MATERIALES, CARGA, MANIOBRAS,  LIJADO, PULIDO, RESANES, PINTURA DE ESMALTE MARCA BEREL O EQUIVALENTE, ACABADO  IGUAL AL  EXISTENTE, COLOR SEGUN MUESTRA, (PARA MARCOS Y CHAMBRANAS),  PINTURA EN CHAPAS, MARCA SCHLAGE TIPO GEORGIAN TONO LATON ANTIGUO CON LLAVE Y BOTON O EQUIVALENTE, AJUSTES DE ACUERDO A PISO NUEVO  TERMINADO, RESANES CON MATERIAL IGUAL AL EXISTENTE, HERRAMIENTA, EQUIPO A CUALQUIER ALTURA Y NIVEL,  MANO DE OBRA ESPECIALIZADA PARA LOS TRABAJOS, TODO LO NECESARIO PARA SU CORRECTA EJECUCION. (VER PLANO DE PUERTAS).</t>
  </si>
  <si>
    <t>SEÑALAMIENTO INFORMATIVO EN AREAS INTERIORES DE 20 CMS. X 35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t>
  </si>
  <si>
    <t>SUMINISTRO E INSTALACIÓN DE PUERTA DE MADERA DE 0.90 M X 2.11 M. CON PREVIA REVISION Y AUTORIZACION DEL SUPERVISOR DE SI. INCLUYE: MARCO Y CHAMBRANA DE MADERA, SUMINISTRO DE MATERIALES, CARGA, MANIOBRAS, PINTURA DE ESMALTE MARCA BEREL O EQUIVALENTE, ACABADO IGUAL A PUERTAS EXISTENTES, SOLOR SEGÚN MUESTRA, CHAPA Y HERRAJES, PINTURA MARCA SCHLAGE TIPO GEORGIAN TONO LATON ANTIGUO CON LLAVE DE BOTON O EQUIVALENTE, HERRAMIENTA, EQUIPO A CUALQUIER ALTURA Y NIVEL, MANO DE OBRA ESPECIALIZADA Y TODO LO NECESARIO PARA SU CORRECTA EJECUCIÓN. (VER PLANO DE PUERTAS).</t>
  </si>
  <si>
    <t>SUMINISTRO E INSTALACIÓN DE PUERTA DE MADERA DE 0.85 M X 2.11 M. CON PREVIA REVISION Y AUTORIZACION DEL SUPERVISOR DE SI. INCLUYE: MARCO Y CHAMBRANA DE MADERA, SUMINISTRO DE MATERIALES, CARGA, MANIOBRAS, PINTURA DE ESMALTE MARCA BEREL O EQUIVALENTE, ACABADO IGUAL A PUERTAS EXISTENTES, SOLOR SEGÚN MUESTRA, CHAPA Y HERRAJES, PINTURA MARCA SCHLAGE TIPO GEORGIAN TONO LATON ANTIGUO CON LLAVE DE BOTON O EQUIVALENTE, HERRAMIENTA, EQUIPO A CUALQUIER ALTURA Y NIVEL, MANO DE OBRA ESPECIALIZADA Y TODO LO NECESARIO PARA SU CORRECTA EJECUCIÓN. (VER PLANO DE PUERTAS).</t>
  </si>
  <si>
    <t>SUMINISTRO E INSTALACIÓN DE PUERTA DE MADERA DE 0.80 M X 2.11 M. CON PREVIA REVISION Y AUTORIZACION DEL SUPERVISOR DE SI. INCLUYE: MARCO Y CHAMBRANA DE MADERA, SUMINISTRO DE MATERIALES, CARGA, MANIOBRAS, PINTURA DE ESMALTE MARCA BEREL O EQUIVALENTE, ACABADO IGUAL A PUERTAS EXISTENTES, SOLOR SEGÚN MUESTRA, CHAPA Y HERRAJES, PINTURA MARCA SCHLAGE TIPO GEORGIAN TONO LATON ANTIGUO CON LLAVE DE BOTON O EQUIVALENTE, HERRAMIENTA, EQUIPO A CUALQUIER ALTURA Y NIVEL, MANO DE OBRA ESPECIALIZADA Y TODO LO NECESARIO PARA SU CORRECTA EJECUCIÓN. (VER PLANO DE PUERTAS).</t>
  </si>
  <si>
    <t>SUMINISTRO E INSTALACIÓN DE PUERTA DE TAMBOR DE 0.78 M X 2.11 M. CON PREVIA REVISION Y AUTORIZACION DEL SUPERVISOR DE SI. INCLUYE: MARCO Y CHAMBRANA DE MADERA, SUMINISTRO DE MATERIALES, CARGA, MANIOBRAS, PINTURA DE ESMALTE MARCA BEREL O EQUIVALENTE, ACABADO IGUAL A PUERTAS EXISTENTES, SOLOR SEGÚN MUESTRA, CHAPA Y HERRAJES, PINTURA MARCA SCHLAGE TIPO GEORGIAN TONO LATON ANTIGUO CON LLAVE DE BOTON O EQUIVALENTE, HERRAMIENTA, EQUIPO A CUALQUIER ALTURA Y NIVEL, MANO DE OBRA ESPECIALIZADA Y TODO LO NECESARIO PARA SU CORRECTA EJECUCIÓN. (VER PLANO DE PUERTAS).</t>
  </si>
  <si>
    <t>SUMINISTRO E INSTALACIÓN DE PUERTA DE TAMBOR DE 0.85 M X 2.11 M. CON PREVIA REVISION Y AUTORIZACION DEL SUPERVISOR DE SI. INCLUYE: MARCO Y CHAMBRANA DE MADERA, SUMINISTRO DE MATERIALES, CARGA, MANIOBRAS, PINTURA DE ESMALTE MARCA BEREL O EQUIVALENTE, ACABADO IGUAL A PUERTAS EXISTENTES, SOLOR SEGÚN MUESTRA, CHAPA Y HERRAJES, PINTURA MARCA SCHLAGE TIPO GEORGIAN TONO LATON ANTIGUO CON LLAVE DE BOTON O EQUIVALENTE, HERRAMIENTA, EQUIPO A CUALQUIER ALTURA Y NIVEL, MANO DE OBRA ESPECIALIZADA Y TODO LO NECESARIO PARA SU CORRECTA EJECUCIÓN. (VER PLANO DE PUERTAS).</t>
  </si>
  <si>
    <t xml:space="preserve">PUERTA METÁLICA DOBLE PARA SALIDA DE EMERGENCIA DE 1.60 MTS. X 2.20 MTS MCA. DOORLOCK O EQUIVALENTE EN CALIDAD, ESPECIFICACIONES, PRECIO, PREVIA AUTORIZACIÓN DE LA SUPERVISIÓN DE LA SI, EN ACERO ROLADO EN FRÍO CAL. 18, MARCO METÁLICO DE UNA SOLO PIEZA. HOJA CIEGA RELLENA DE LANA MINERAL DE ALTA DENSIDAD CON REFUERZOS INTERNOS DE ACERO, CON MARCO METÁLICO CON BARRA DE EMPUJE ANTIPÁNICO HORIZONTAL CON CERRADURA PARA APERTURA EXTERIOR DE LLAVE DE PUNTOS, BISAGRAS CON CIERRE HERMÉTICO, SELLO PERIMETRAL ENTRE MARCO Y PUERTA. ACABADO PINTURA HORNEADA COLOR GRIS. (VER DETALLE EN PLANO). INCLUYE: INCLUYE: SUMINISTRO DE MATERIAL, FLETE, MANIOBRAS INSTALACION, HERRAJES, TORNILLERIA, ELEMENTOS DE FIJACION, HERRAMIENTA, EQUIPO EN CUALQUIER ALTURA Y CUALQUIER NIVEL, MANO DE OBRA Y TODO LO NECESARIO PARA SU CORRECTA EJECUCION (VER DETALLE EN PLANOS), AJUSTAR MEDIDAS EN OBRA. </t>
  </si>
  <si>
    <t>PISO DE PORCELANICO MCA. DATILE, MODELO ACCADIA LIGTH GRAY ZA51 DE 0.90M x 0.90M O EQUIVALENTE EN CALIDAD, ESPECIFICACIONES, PRECIO, PREVIA AUTORIZACIÓN DE LA SUPERVISIÓN DE LA SI, CON ADHESIVO CREST PISO SOBRE PISO Y BOQUILLA COLOCADO A HUESO. INCLUYE: SUMINISTRO DE MATERIALES, NIVELACION DE LA SUPERFICIE,  CON MORTERO CEMENTO-ARENA, EMBOQUILLADO CON BOQUICREST, LECHEREADO, CORTES, DESPERDICIOS, ACARREOS, HERRAMIENTA, MATERIAL DE CONSUMO, LIMPIEZA, MANO DE OBRA Y TODO LO NECESARIO PARA SU CORRECTA EJECUCION.</t>
  </si>
  <si>
    <t>ZOCLO  DE PORCELANATO MCA. DATILE, MODELO BOULEVARD LIGHT GRAY ZBD1  DE 60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t>
  </si>
  <si>
    <t>PISO DE PORCELANATO MCA. DATILE, MODELO BOULEVARD LIGHT GRAY ZBD1 DE 0.60M x 1.20M O EQUIVALENTE EN CALIDAD, ESPECIFICACIONES, PRECIO, PREVIA AUTORIZACIÓN DE LA SUPERVISIÓN DE LA SI, CON ADHESIVO CREST PISO SOBRE PISO Y BOQUILLA COLOCADO A HUESO. INCLUYE: SUMINISTRO DE MATERIALES, NIVELACION DE LA SUPERFICIE,  CON MORTERO CEMENTO-ARENA, EMBOQUILLADO CON BOQUICREST, LECHEREADO, CORTES, DESPERDICIOS, ACARREOS, HERRAMIENTA, MATERIAL DE CONSUMO, LIMPIEZA, MANO DE OBRA Y TODO LO NECESARIO PARA SU CORRECTA EJECUCION.</t>
  </si>
  <si>
    <t>ZOCLO  PORCELANICO MCA. DATILE, MODELO ACCADIA LIGTH GRAY ZA51 90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t>
  </si>
  <si>
    <t>ZOCLO  PORCELANICO MCA. DATILE, MODELO OTELLO CREAM GH41  DE 80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t>
  </si>
  <si>
    <t>SUMINISTRO E INSTALACIÓN DE PUERTA DOBLE DE CRISTAL DE 1.60 M X 2.20 DE  ALUMINIO NATURAL DE 2" DE ESPESOR  CON CRISTAL DE 6 MM, CON PREVIA REVISION Y AUTORIZACION DEL SUPERVISOR DE SI. INCLUYE:  MANIOBRAS,  SUMINISTRO DE MATERIALES, CHAPA, JALADERA, HERRAJES,  EMPAQUES, CIERRA PUERTAS, PIVOTES SEGUN NECESITE,  INSTALACION,  TORNILLERIA, ELEMENTOS DE FIJACION, SELLADO, RESANES CON MATERIAL IGUAL AL EXISTENTE, HERRAMIENTA,  EQUIPO A CUALQUIER ALTURA Y NIVEL, MANO DE OBRA Y TODO LO NECESARIO PARA SU CORRECTA EJECUCION. (VERIFICAR MEDIDAS EN OBRA, VER DETALLE EN PLANO)</t>
  </si>
  <si>
    <t>REHABILITACION,  AJUSTE Y REINSTALACION DE PUERTA DOBLE DE CRISTAL DE 1.60 M X 2.20 DE  ALUMINIO NATURAL DE 2" DE ESPESOR  CON CRISTAL DE 6 MM. INCLUYE:  MANIOBRAS,  SUMINISTRO DE MATERIALES,  AJUSTE Y CORTE DE ALTURA Y REINSTALACION DE ACUERDO A PISO NUEVO TERMINADO, MANTENIMIENTO DE CHAPA, JALADERA, HERRAJES,  EMPAQUES, CIERRA PUERTAS, PIVOTES SEGUN NECESITE,  INSTALACION,  TORNILLERIA, ELEMENTOS DE FIJACION, SELLADO, RESANES CON MATERIAL IGUAL AL EXISTENTE, HERRAMIENTA,  EQUIPO A CUALQUIER ALTURA Y NIVEL, MANO DE OBRA Y TODO LO NECESARIO PARA SU CORRECTA EJECUCION. (VERIFICAR MEDIDAS EN OBRA, VER DETALLE EN PLANO)</t>
  </si>
  <si>
    <t>ESMERILADO DE VIDRIO, PELÍCULA PLÁSTICA EFECTO VISUAL DE CRISTAL TEXTURIZADO, INCLUYE: MATERIAL, HERRAMIENTA, EQUIPO, MANO DE OBRA Y TODO LO NECESARIO PARA SU CORRECTA EJECUCIÓN.</t>
  </si>
  <si>
    <t>MANTENIMIENTO DE  PROTECTORES METALICOS DE VARILLA CUADRADA DE 1/2", EN CUDRICULA DE 20 CMS X 20 CMS EXISTENTES EN VENTANAS. INCLUYE: SUMISTRO DE MATERIAL, MANIOBRAS, PREPARACION DE LA SUPERFICIE PARA SU ACABADO, LIJADO EMPLEANDO LIJA DE FIBRA DE ACERO O CEPILLO DE ALAMBRE, DESOXIDACION, APLICACION DE FONDO NOXID MARCA BEREL O SIMILAR, 2 MANOS DE ESMALTE ALQUIDALICO SUMMA MARCA BEREL O SIMILAR,  ACABADO BRILLANTE, CUMPLIENDO LAS INDICACIONES DEL FABRICANTE, COLOR SEGUN MUESTRA, HERRAMIENTA, EQUIPO A CUALQUIER ALTURA Y NIVEL, MANO DE OBRA Y TODO LO NECESARIO PARA SU CORRECTA EJECUCION.</t>
  </si>
  <si>
    <t>DESMONTAJE Y RETIRO DE PUERTA DE MADERA DE  0.65M X 1.50 M EN ÁREA DE BAÑOS, CON RECUPERACION. INCLUYE: CARGA Y RETIRO AL LUGAR INDICADO POR EL SUPERVISOR DE LA S.I., MANIOBRAS, LIMPIEZA, HERRAMIENTA, EQUIPO, MANO DE OBRA Y TODO LO NECESARIO PARA SU CORRECTA EJECUCION.</t>
  </si>
  <si>
    <t>DESMONTAJE Y RETIRO DE PUERTA DE ACRILICO DE  0.65M X 1.50 M EN ÁREA DE BAÑOS, SIN RECUPERACION. INCLUYE: CARGA Y RETIRO AL LUGAR INDICADO POR EL SUPERVISOR DE LA S.I., MANIOBRAS, LIMPIEZA, HERRAMIENTA, EQUIPO, MANO DE OBRA Y TODO LO NECESARIO PARA SU CORRECTA EJECUCION.</t>
  </si>
  <si>
    <t xml:space="preserve">LUMINARIA PARA EMPOTRAR EN PLAFON DE 2FT X 2FT,  CUERPO DE ACERO FORMADO, REFLECTOR DE ALUMINIO SEMIESPECULAR, ÓPTICA EUROPEA M51, ACABADO PINTURA HORNEADA MICROPULVERIZADA COLOR BLANCO. TECNOLOGÍA LED INTEGRADA. MCA. CONSTRULITA MODELO OF1004BBNA O EQUIVALENTE  EN CALIDAD, ESPECIFICACIONES Y PRECIO, CON PREVIA AUTORIZACION DE LA SUPERVISION Y/O PROYECTOS DE LA S.I. INCLUYE: SUMINISTRO E INSTALACIÓN, MANO DE OBRA Y MATERIALES REQUERIDOS, FLETE A OBRA, ACARREO, ARMADO, MONTAJE, SOPORTES, ACCESORIOS, CONEXIÓN Y PRUEBA, LIMPIEZA Y RETIRO DE SOBRANTES FUERA DE OBRA, EQUIPO DE SEGURIDAD, INSTALACIONES ESPECIFICAS, DEPRECIACIÓN Y DEMÁS CARGOS DERIVADOS DEL USO DE EQUIPO Y HERRAMIENTA Y TODO LO NECESARIO PARA SU CORRECTA EJECUCIÓN.
</t>
  </si>
  <si>
    <t>LED EMPOTRABLE 18W DOWNLIGHT CUADRADO MCA. JWJ MODELO JLPC-18 O EQUIVALENTE  EN CALIDAD, ESPECIFICACIONES Y PRECIO, CON PREVIA AUTORIZACION DE LA SUPERVISION Y/O PROYECTOS DE LA S.I. INCLUYE: SUMINISTRO E INSTALACIÓN, MANO DE OBRA Y MATERIALES REQUERIDOS, FLETE A OBRA, ACARREO, ARMADO, MONTAJE, SOPORTES, ACCESORIOS, CONEXIÓN Y PRUEBA, LIMPIEZA Y RETIRO DE SOBRANTES FUERA DE OBRA, EQUIPO DE SEGURIDAD, INSTALACIONES ESPECIFICAS, DEPRECIACIÓN Y DEMÁS CARGOS DERIVADOS DEL USO DE EQUIPO Y HERRAMIENTA Y TODO LO NECESARIO PARA SU CORRECTA EJECUCIÓN.</t>
  </si>
  <si>
    <t>ARILLO PARA EMPOTRAR EN TECHO MCA. EUROELECTRICA MODELO TH-4221.B O EQUIVALENTE  EN CALIDAD, ESPECIFICACIONES Y PRECIO, CON PREVIA AUTORIZACION DE LA SUPERVISION Y/O PROYECTOS DE LA S.I. INCLUYE: SUMINISTRO E INSTALACIÓN, MANO DE OBRA Y MATERIALES REQUERIDOS, FLETE A OBRA, ACARREO, ARMADO, MONTAJE, SOPORTES, ACCESORIOS, CONEXIÓN Y PRUEBA, LIMPIEZA Y RETIRO DE SOBRANTES FUERA DE OBRA, EQUIPO DE SEGURIDAD, INSTALACIONES ESPECIFICAS, DEPRECIACIÓN Y DEMÁS CARGOS DERIVADOS DEL USO DE EQUIPO Y HERRAMIENTA Y TODO LO NECESARIO PARA SU CORRECTA EJECUCIÓN.</t>
  </si>
  <si>
    <t>MANTENIMIENTO DE CANCEL DE ALUMINIO Y CRISTAL EXISTENTES EN VENTANAS. INCLUYE: EMPAQUES, CALZAS DE NEOPRENO Y SELLO, MATERIALES, ANDAMIAJE HASTA UNA ALTURA DE 40 MTS., MANO DE OBRA, EQUIPO Y HERRAMIENTA Y TODO LO NECESARIO PARA SU CORRECTA EJECUCIÓN.</t>
  </si>
  <si>
    <t xml:space="preserve">PINTURA VINILICA MARCA COMEX O EQUIVALENTE EN MUROS EXTERIOR COLOR. PANTONE 427C, HASTA UNA ALTURA DE 15 MTS. INCLUYE: TAPIAL, UNA MANO DE SELLADOR, 2 DE PINTURA, HERRAMIENTA, EQUIPO, HERRAMIENTA, ANDAMIAJE, MANO DE OBRA Y TODOLO NECESARIO PARA SU EJECUCIÓN.
</t>
  </si>
  <si>
    <t>PINTURA VINILICA MARCA COMEX COLOR. PANTONE 427C O EQUIVALENTE EN CALIDAD, ESPECIFICACIONES, PRECIO, PREVIA AUTORIZACIÓN DE LA SUPERVISIÓN DE LA SI, EN MUROS Y PLAFONES INCLUYE: UNA MANO DE SELLADOR, 2 DE PINTURA, MATERIAL, HERRAMIENTA, EQUIPO, ANDAMIAJE HASTA UNA ALTURA DE 40 MTS. Y TODO LO NECESARIO PARA SU EJECUCIÓN.</t>
  </si>
  <si>
    <t>ROTULO PARA IDENTIFICACION DEL EDIFICIO CON NOMENCLATURA "SECRETARIA DE FINANZAS  Y TESORERIA GENERAL DEL ESTADO" A BASE DE LETRAS DE ALUMINIO TIPO ARIAL, COLOR SEGUN MUESTRA APROBADA POR SUPERVISION, DE 46 CMS. DE ALTURA Y 5 MM. DE ESPESOR (LETRAS MAYUSCULAS). INCLUYE: SUMINISTRO DE MATERIALES E INSTALACION,  HERRAMIENTA,  EQUIPO A CUALQUIER ALTURA Y NIVEL, MANO DE OBRA Y TODO LO NECESARIO PARA SU CORRECTA EJECUCION.(VER DETALLE EN PLANO DE ELEVACIONES)( VERIFICAR MEDIDAS EN OBRA).</t>
  </si>
  <si>
    <t>SUMINISTRO Y FABRICACIÓN SEÑALÉTICA PARA PARA LOGOTIPO DE GOBIERNO DEL ESTADO DE NUEVO LEÓN CON MEDIDA GENERAL DE 1.13 M DE ALTO X 0.75 DE LARGO X 0.07 M DE CANTO, TIPO CAJA DE LUZ FORMADOS POR ESTRUCTURA MARCO DE PERFIL DE ALUMINIO DE 4", CARÁTULA DE ACRÍLICO BLANCO TRANSLÚCIDO CON GRÁFICOS EN VINIL AUTOADHERIBLE E INKJET CON PROTECCIÓN, CON LUZ INTERIOR EMITIDA POR LEDS, CANTOS PINTADOS CON ACABADO AUTOMOTRIZ. INCLUYE: SUMINISTRO DE MATERIALES Y MANO DE OBRA, PREPARACIÓN DE LA SUPERFICIE, HERRAMIENTA Y EQUIPO,  HERRAJES PARA SUJECIÓN, HERRAMIENTA, ELEVACIONES Y ACARREOS DE PERSONAL Y MATERIALES, FLETE, EQUIPO DE SEGURIDAD, DESPERDICIOS, LIMPIEZA DURANTE Y AL TERMINAR LOS TRABAJOS, RETIRO DE LOS MATERIALES FUERA DE LA OBRA  Y TODO LO NECESARIO PARA SU CORRECTA EJECUCIÓN</t>
  </si>
  <si>
    <t>ROTULO PARA IDENTIFICACION DEL EDIFICIO CON NOMENCLATURA "SUBSECRETARIA DE INGRESOS DE LA SECRETARIA DE FINANZAS Y TESORERIA GENERAL DEL ESTADO " A BASE DE LETRAS DE ALUMINIO TIPO ARIAL, COLOR SEGUN MUESTRA APROBADA POR SUPERVISION, DE 46 CMS. DE ALTURA Y 5 MM. DE ESPESOR (LETRAS MAYUSCULAS). INCLUYE: SUMINISTRO DE MATERIALES E INSTALACION,  HERRAMIENTA,  EQUIPO A CUALQUIER ALTURA Y NIVEL, MANO DE OBRA Y TODO LO NECESARIO PARA SU CORRECTA EJECUCION.(VER DETALLE EN PLANO DE ELEVACIONES)( VERIFICAR MEDIDAS EN OBRA).</t>
  </si>
  <si>
    <t>SUMINISTO Y COLOCACIÓN DE CANCELERIA DE ALUMINIO MATE 2"X2", CRISTAL TEMPLADO DE RECUPERACIÓN DE 6MM MEDIDAS 1.20 MTS ANCHO X 2.70 MTS ALTO. INCLUYE HERRAJES, ELEMENTOS DE FIJACIÓN, SUMINISTRO DE MATERIALES, HERRAMIENTA, EQUIPO, MANO DE OBRA Y TODO LO NECESARIO PARA SU CORRECTA EJECUCIÓN.</t>
  </si>
  <si>
    <t>ZOCLO  PORCELANICO MCA. VITROMEX, MODELO LIVING CREAM ACABADO MATE 30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t>
  </si>
  <si>
    <t>RETIRO DE ZOCLO EXISTENTE DE 10 CMS. DE ALTURA  EN TODAS LAS ÁREAS. INCLUYE: CARGA Y RETIRO DE ESCOMBRO FUERA DE LA OBRA A TIRO LIBRE A TIRADEROS AUTORIZADOS POR MUNICIPIO, LIMPIEZA, MANIOBRAS, EQUIPO, HERRAMIENTA, MANO DE OBRA Y TODO LO NECESARIO PARA SU CORRECTA EJECUCION.</t>
  </si>
  <si>
    <t>TOTAL CON LETRA:</t>
  </si>
  <si>
    <t>010.005.056.00615</t>
  </si>
  <si>
    <t>010.005.048.00410</t>
  </si>
  <si>
    <t>010.005.048.00415</t>
  </si>
  <si>
    <t>010.005.044.00300</t>
  </si>
  <si>
    <t>010.005.044.00305</t>
  </si>
  <si>
    <t>010.005.056.00750</t>
  </si>
  <si>
    <t>010.005.048.00345</t>
  </si>
  <si>
    <t>010.005.048.00375</t>
  </si>
  <si>
    <t>010.005.048.00135</t>
  </si>
  <si>
    <t>010.005.048.00136</t>
  </si>
  <si>
    <t>010.005.048.00137</t>
  </si>
  <si>
    <t>010.005.048.00138</t>
  </si>
  <si>
    <t>010.005.052.00455</t>
  </si>
  <si>
    <t>010.005.056.00745</t>
  </si>
  <si>
    <t>010.005.052.00205</t>
  </si>
  <si>
    <t>010.005.060.00045</t>
  </si>
  <si>
    <t>010.005.060.00046</t>
  </si>
  <si>
    <t>010.005.060.00047</t>
  </si>
  <si>
    <t>010.005.060.00048</t>
  </si>
  <si>
    <t>010.005.052.01025</t>
  </si>
  <si>
    <t>010.005.052.01026</t>
  </si>
  <si>
    <t>010.005.056.00305</t>
  </si>
  <si>
    <t>010.005.072.00201</t>
  </si>
  <si>
    <t>010.005.072.00202</t>
  </si>
  <si>
    <t>010.005.072.00203</t>
  </si>
  <si>
    <t>010.005.072.00204</t>
  </si>
  <si>
    <t>010.005.072.00205</t>
  </si>
  <si>
    <t>010.005.072.00206</t>
  </si>
  <si>
    <t>010.005.072.00207</t>
  </si>
  <si>
    <t>010.005.072.00208</t>
  </si>
  <si>
    <t>010.005.072.00209</t>
  </si>
  <si>
    <t>010.005.056.00181</t>
  </si>
  <si>
    <t>010.005.056.00182</t>
  </si>
  <si>
    <t>010.005.056.00183</t>
  </si>
  <si>
    <t>010.005.056.00184</t>
  </si>
  <si>
    <t>010.005.056.00185</t>
  </si>
  <si>
    <t>010.005.056.00186</t>
  </si>
  <si>
    <t>010.005.056.00187</t>
  </si>
  <si>
    <t>010.005.056.00188</t>
  </si>
  <si>
    <t>010.005.056.00189</t>
  </si>
  <si>
    <t>010.005.056.00191</t>
  </si>
  <si>
    <t>010.005.056.00192</t>
  </si>
  <si>
    <t>010.005.056.00193</t>
  </si>
  <si>
    <t>010.005.052.01030</t>
  </si>
  <si>
    <t>010.005.052.00955</t>
  </si>
  <si>
    <t>010.005.052.00956</t>
  </si>
  <si>
    <t>010.005.052.00957</t>
  </si>
  <si>
    <t>010.005.052.00958</t>
  </si>
  <si>
    <t>110.330.844.00395</t>
  </si>
  <si>
    <t>010.070.508.00050</t>
  </si>
  <si>
    <t>010.040.412.01466</t>
  </si>
  <si>
    <t>060.240.760.02692</t>
  </si>
  <si>
    <t>030.140.616.01320</t>
  </si>
  <si>
    <t>030.140.616.01322</t>
  </si>
  <si>
    <t>030.140.688.00240</t>
  </si>
  <si>
    <t>030.135.684.01665</t>
  </si>
  <si>
    <t>030.135.684.01595</t>
  </si>
  <si>
    <t>030.135.684.01925</t>
  </si>
  <si>
    <t>030.135.684.01085</t>
  </si>
  <si>
    <t>030.135.684.01805</t>
  </si>
  <si>
    <t>030.135.684.00975</t>
  </si>
  <si>
    <t>010.050.472.00165</t>
  </si>
  <si>
    <t>010.050.472.00185</t>
  </si>
  <si>
    <t>010.040.412.01065</t>
  </si>
  <si>
    <t>030.135.684.02635</t>
  </si>
  <si>
    <t>030.135.684.02675</t>
  </si>
  <si>
    <t>070.285.776.00155</t>
  </si>
  <si>
    <t>030.110.596.00015</t>
  </si>
  <si>
    <t>030.120.672.00016</t>
  </si>
  <si>
    <t>030.130.564.00056</t>
  </si>
  <si>
    <t>030.130.668.00105</t>
  </si>
  <si>
    <t>020.095.584.01535</t>
  </si>
  <si>
    <t>020.095.584.00475</t>
  </si>
  <si>
    <t>020.080.532.02375</t>
  </si>
  <si>
    <t>020.080.532.02195</t>
  </si>
  <si>
    <t>050.225.704.05420</t>
  </si>
  <si>
    <t>050.225.704.10745</t>
  </si>
  <si>
    <t>020.085.568.00075</t>
  </si>
  <si>
    <t>060.240.760.01030</t>
  </si>
  <si>
    <t>CONDULET TIPO LB DE 3/4" SERIE LIGERA</t>
  </si>
  <si>
    <t>050.225.704.07635</t>
  </si>
  <si>
    <t>060.240.760.00980</t>
  </si>
  <si>
    <t>050.225.704.12110</t>
  </si>
  <si>
    <t>020.085.568.00010</t>
  </si>
  <si>
    <t>020.100.588.00040</t>
  </si>
  <si>
    <t>020.100.588.00045</t>
  </si>
  <si>
    <t>050.225.704.05510</t>
  </si>
  <si>
    <t>CONDULET TIPO LB DE 1" SERIE LIGERA</t>
  </si>
  <si>
    <t>050.225.752.00015</t>
  </si>
  <si>
    <t>050.200.708.00085</t>
  </si>
  <si>
    <t>INTERRUPTOR TERMOMAGNETICO TIPO I-LINE DE 3X225 AMP, 220V.</t>
  </si>
  <si>
    <t>050.200.704.00185</t>
  </si>
  <si>
    <t>050.225.704.03425</t>
  </si>
  <si>
    <t>050.225.704.03426</t>
  </si>
  <si>
    <t>050.225.704.12080</t>
  </si>
  <si>
    <t>060.240.760.00985</t>
  </si>
  <si>
    <t>060.240.760.01035</t>
  </si>
  <si>
    <t xml:space="preserve">INTERRUPTOR TERMOMAGNETICO, DE 3X100AMP, TIPO I-LINE
</t>
  </si>
  <si>
    <t>050.225.704.09015</t>
  </si>
  <si>
    <t xml:space="preserve">SUMINISTRO E INSTALACIÓN DE RECEPTACULO DUPLEX POLARIZADO, DE 15AMP. COLOR BLANCO, CATALOGO CR20-W CON TAPA COLOR BLANCA, NEMA 5-15R, MARCA LEVITON O EQUIVALENTE EN CALIDAD, ESPECIFICACIONES, PRECIO, PREVIA AUTORIZACIÓN DE LA SUPERVISIÓN DE LA SI.
</t>
  </si>
  <si>
    <t>050.225.704.09925</t>
  </si>
  <si>
    <t>010.030.220.00430</t>
  </si>
  <si>
    <t>010.030.300.00645</t>
  </si>
  <si>
    <t>030.135.684.01305</t>
  </si>
  <si>
    <t>030.135.684.01345</t>
  </si>
  <si>
    <t>010.005.044.00465</t>
  </si>
  <si>
    <t>010.045.416.00055</t>
  </si>
  <si>
    <t>010.040.400.00015</t>
  </si>
  <si>
    <t>010.030.280.00345</t>
  </si>
  <si>
    <t>TAPIAL A BASE DE POLINES DE 4X4" @ 2.40 M. CON BASE DE CONCRETO Y TRIPLAY DE 9 MM ACABADO CON PINTURA VINILICA, EN UNA CARA COLOR BLANCO, A 1.83 M. DE ALTURA. INCLUYE: SUMINISTRO DE MATERIALES, ACARREOS, FIJACIÓN, CONTRAVENTEOS A BASE DE ALAMBRE RECOCIDO, MANO DE OBRA, EQUIPO Y HERRAMIENTA.</t>
  </si>
  <si>
    <t>010.030.220.00350</t>
  </si>
  <si>
    <t>010.065.500.00010</t>
  </si>
  <si>
    <t>010.050.444.00017</t>
  </si>
  <si>
    <t>010.045.416.00846</t>
  </si>
  <si>
    <t>010.040.412.00545</t>
  </si>
  <si>
    <t>060.240.764.00003</t>
  </si>
  <si>
    <t>060.240.764.00004</t>
  </si>
  <si>
    <t>010.005.052.00555</t>
  </si>
  <si>
    <t>020.085.568.0006</t>
  </si>
  <si>
    <t>050.225.704.1127</t>
  </si>
  <si>
    <t>020.100.588.0005</t>
  </si>
  <si>
    <t>020.080.532.00405</t>
  </si>
  <si>
    <t>020.080.532.00401</t>
  </si>
  <si>
    <t>020.080.532.00402</t>
  </si>
  <si>
    <t>020.080.532.00403</t>
  </si>
  <si>
    <t>020.080.532.00404</t>
  </si>
  <si>
    <t>020.080.532.00406</t>
  </si>
  <si>
    <t>020.080.532.02591</t>
  </si>
  <si>
    <t>020.080.532.02592</t>
  </si>
  <si>
    <t>020.080.532.02593</t>
  </si>
  <si>
    <t>020.080.532.02594</t>
  </si>
  <si>
    <t>020.080.532.02595</t>
  </si>
  <si>
    <t>060.240.760.01015</t>
  </si>
  <si>
    <t>060.240.760.01017</t>
  </si>
  <si>
    <t>CONDULET TIPO LB DE 2.5" SERIE LIGERA</t>
  </si>
  <si>
    <t>020.085.568.00025</t>
  </si>
  <si>
    <t>050.225.704.08685</t>
  </si>
  <si>
    <t>050.225.704.08686</t>
  </si>
  <si>
    <t>010.005.052.00411</t>
  </si>
  <si>
    <t>010.005.052.00412</t>
  </si>
  <si>
    <t>010.005.052.00413</t>
  </si>
  <si>
    <t>010.005.052.00414</t>
  </si>
  <si>
    <t>010.005.052.00415</t>
  </si>
  <si>
    <t>010.005.052.00416</t>
  </si>
  <si>
    <t>010.005.052.00417</t>
  </si>
  <si>
    <t>010.005.052.00418</t>
  </si>
  <si>
    <t>010.005.052.00419</t>
  </si>
  <si>
    <t>050.225.704.13835</t>
  </si>
  <si>
    <t>010.005.052.01031</t>
  </si>
  <si>
    <t>010.005.052.01032</t>
  </si>
  <si>
    <t>010.005.052.01033</t>
  </si>
  <si>
    <t>010.005.052.01034</t>
  </si>
  <si>
    <t>010.005.048.00215</t>
  </si>
  <si>
    <t>010.070.516.00020</t>
  </si>
  <si>
    <t>010.030.280.00360</t>
  </si>
  <si>
    <t>010.040.400.00775</t>
  </si>
  <si>
    <t>010.040.400.00776</t>
  </si>
  <si>
    <t>010.030.232.00045</t>
  </si>
  <si>
    <t>010.045.416.00056</t>
  </si>
  <si>
    <t>010.045.416.00057</t>
  </si>
  <si>
    <t>010.030.244.00205</t>
  </si>
  <si>
    <t>010.030.288.00055</t>
  </si>
  <si>
    <t>010.040.400.00605</t>
  </si>
  <si>
    <t>010.040.384.00036</t>
  </si>
  <si>
    <t>010.040.384.00037</t>
  </si>
  <si>
    <t>010.030.292.00025</t>
  </si>
  <si>
    <t>010.040.336.00495</t>
  </si>
  <si>
    <t>010.040.336.00496</t>
  </si>
  <si>
    <t>010.040.336.00497</t>
  </si>
  <si>
    <t>010.040.336.00498</t>
  </si>
  <si>
    <t>010.005.052.00940</t>
  </si>
  <si>
    <t>010.055.480.01081</t>
  </si>
  <si>
    <t>010.055.480.01082</t>
  </si>
  <si>
    <t>010.055.480.01083</t>
  </si>
  <si>
    <t>010.055.480.01084</t>
  </si>
  <si>
    <t>010.055.480.01085</t>
  </si>
  <si>
    <t>010.055.480.01086</t>
  </si>
  <si>
    <t>010.055.480.01087</t>
  </si>
  <si>
    <t>010.055.480.01088</t>
  </si>
  <si>
    <t>010.055.480.01089</t>
  </si>
  <si>
    <t>010.045.416.00215</t>
  </si>
  <si>
    <t>010.045.416.00216</t>
  </si>
  <si>
    <t>050.225.720.00225</t>
  </si>
  <si>
    <t>050.225.704.13705</t>
  </si>
  <si>
    <t>050.225.720.00465</t>
  </si>
  <si>
    <t>050.225.720.00025</t>
  </si>
  <si>
    <t>050.225.704.00485</t>
  </si>
  <si>
    <t>050.200.704.00475</t>
  </si>
  <si>
    <t>010.045.424.01435</t>
  </si>
  <si>
    <t>010.035.324.00105</t>
  </si>
  <si>
    <t>010.045.432.00095</t>
  </si>
  <si>
    <t>010.050.452.00225</t>
  </si>
  <si>
    <t>010.040.336.00765</t>
  </si>
  <si>
    <t>010.040.336.00715</t>
  </si>
  <si>
    <t>010.040.336.00716</t>
  </si>
  <si>
    <t>010.040.336.00717</t>
  </si>
  <si>
    <t>010.050.456.00375</t>
  </si>
  <si>
    <t>010.045.416.00212</t>
  </si>
  <si>
    <t>110.330.848.00132</t>
  </si>
  <si>
    <t>010.025.184.00116</t>
  </si>
  <si>
    <t>010.030.292.00215</t>
  </si>
  <si>
    <t>050.225.744.01892</t>
  </si>
  <si>
    <t>050.225.744.01893</t>
  </si>
  <si>
    <t>050.225.744.01894</t>
  </si>
  <si>
    <t>050.225.744.01895</t>
  </si>
  <si>
    <t>050.225.744.01896</t>
  </si>
  <si>
    <t>NÚMERO</t>
  </si>
  <si>
    <t>COMPONENTE</t>
  </si>
  <si>
    <t>NOMBRE DEL COMPONENTE</t>
  </si>
  <si>
    <t>DESCRIPCIÓN DEL COMPONENTE</t>
  </si>
  <si>
    <t>UNIDAD DE MEDIDA</t>
  </si>
  <si>
    <t>CANTIDAD</t>
  </si>
  <si>
    <t>PRECIO UNITARIO SIN IVA</t>
  </si>
  <si>
    <t>MONTO TOTAL SIN IVA</t>
  </si>
  <si>
    <t>1.1.1</t>
  </si>
  <si>
    <t>RETIROS, DESMANTELAMIENTOS Y DEMOLICIONES DE MUROS, PLAFONES, VENTANAS, PISOS, LOUVER, CABLEADO, DUCTERÍA, MUEBLES SANITARIOS, ACCESORIOS, PUERTAS, CRISTALES, ENTRE OTROS.</t>
  </si>
  <si>
    <t>1.1.2</t>
  </si>
  <si>
    <t>LIMPIEZA Y RETIRO DE ESCOMBRO RESULTADO DE SINIESTRO EN ÁREAS AFECTADAS.</t>
  </si>
  <si>
    <t>1.2.1</t>
  </si>
  <si>
    <t>RESTAURACIÓN DE FACHADA MEDIANTE ZARPEO, AFINE, PINTURA, CANCELERÍA Y CRISTAL, COLOCACIÓN DE PANELES DE ALUMINIO Y DUROCK.</t>
  </si>
  <si>
    <t>1.2.2</t>
  </si>
  <si>
    <t>SUMINISTRO Y COLOCACIÓN DE ROTULOS PARA IDENTIFICACIÓN DEL EDIFICIO Y LOGOTIPOS DE GOBIERNO DEL ESTADO.</t>
  </si>
  <si>
    <t>1.3.1</t>
  </si>
  <si>
    <t>HABILITADO DE NIVEL MEDIANTE ZARPEO, AFINE, PINTURA, MUROS, PLAFONES, VENTANAS, PISOS, PUERTAS, CRISTALES, ENTRE OTROS.</t>
  </si>
  <si>
    <t>1.3.2</t>
  </si>
  <si>
    <t>1.3.2.1</t>
  </si>
  <si>
    <t>TRABAJOS DE REPARACIÓN EN LOSA, MUROS Y COUMNAS DE ÁREA SINIESTRADA.</t>
  </si>
  <si>
    <t>1.3.3</t>
  </si>
  <si>
    <t>1.3.3.1</t>
  </si>
  <si>
    <t>INSTALACIÓN Y SUMINISTRO DE SISTEMA DE ALUMBRADO INTERIOR.</t>
  </si>
  <si>
    <t>1.3.3.2</t>
  </si>
  <si>
    <t>INSTALACIÓN Y SUMINISTRO DE SISTEMA DE ENERGÍA PARA CONTACTOS DE USO GENERAL.</t>
  </si>
  <si>
    <t xml:space="preserve">SUMINISTRO E INSTALACIÓN DE RECEPTACULO DUPLEX POLAEIZADO, DE 15AMP. COLOR BLANCO, CATALOGO CR20-W CON TAPA COLOR BLANCA, NEMA 5-15R, MARCA LEVITON O EQUIVALENTE EN CALIDAD, ESPECIFICACIONES, PRECIO, PREVIA AUTORIZACIÓN DE LA SUPERVISIÓN DE LA SI.
</t>
  </si>
  <si>
    <t>1.3.3.3</t>
  </si>
  <si>
    <t>INSTALACIÓN Y SUMINISTRO DE SISTEMA DE ENERGÍA PARA EQUIPOS HVAC.</t>
  </si>
  <si>
    <t>INTERRUPTOR TERMOMAGENTICO TIPO I-LINE DE 3X225 AMP, 220V.</t>
  </si>
  <si>
    <t>CONDUCLET TIPO LB DE 1" SERIE LIGERA</t>
  </si>
  <si>
    <t>CONDUCLET TIPO LB DE 3/4" SERIE LIGERA</t>
  </si>
  <si>
    <t>1.3.3.4</t>
  </si>
  <si>
    <t>INSTALACIÓN Y SUMINISTRO DE SISTEMA DE ENERGÍA DE TABLEROS.</t>
  </si>
  <si>
    <t>CONDUCLET TIPO LB DE 2.5" SERIE LIGERA</t>
  </si>
  <si>
    <t>1.3.4</t>
  </si>
  <si>
    <t>RE-INSTALCIÓN DE EQUIPOS EXISTENTES, INSTALACIÓN Y SUMINISTRO DE EQUIPOS NUEVOS DE HVAC.</t>
  </si>
  <si>
    <t>1.3.5</t>
  </si>
  <si>
    <t>1.3.5.1</t>
  </si>
  <si>
    <t>INSTALACIÓN Y SUMINISTRO DE TUBERÍA PARA MANEJO DE AGUAS PLUVIALES.</t>
  </si>
  <si>
    <t>1.3.5.2</t>
  </si>
  <si>
    <t>MANTENIMIENTO Y DESAZOLVE DE RED SANITARIA EXISTENTES.</t>
  </si>
  <si>
    <t>1.3.5.3</t>
  </si>
  <si>
    <t>MENTENIMIENTO A EQUIPOS DE BOMBEO EXISTENTES Y PRUEBA HIDROESTÁTICA A RED DE AGUA POTABLE.</t>
  </si>
  <si>
    <t>1.3.5.4</t>
  </si>
  <si>
    <t>INSTALACIÓN Y SUMINISTRO DE MUEBLES SANITARIOS Y ACCESORIOS.</t>
  </si>
  <si>
    <t>1.3.6</t>
  </si>
  <si>
    <t>INSTALACIÓN Y SUMINISTRO DE EXTINTORES, DETECTORES DE HUMO, NODOS PARA RED DE VOZ Y DATOS.</t>
  </si>
  <si>
    <t>1.3.7</t>
  </si>
  <si>
    <t>SUMINISTRO Y COLOCACIÓN DE ROTULOS PARA IDENTIFICACIÓN ÁREAS, SALIDAS, RUTAS DE EVACUACIÓN, ENTRE OTROS.</t>
  </si>
  <si>
    <t>1.4.1</t>
  </si>
  <si>
    <t>LIMPIEZA FINAL DE OBRA AL TERMINO DE LOS TRABAJOS.</t>
  </si>
  <si>
    <t>1.4.2</t>
  </si>
  <si>
    <t>ELABORACIÓN DE PLANOS AS-BUILT</t>
  </si>
  <si>
    <t>2.1.1</t>
  </si>
  <si>
    <t>DEMOLICIÓN DE FACHADA EN ZONA DE RIESGO LATENTE DE DESPRENDIMIENTO.</t>
  </si>
  <si>
    <t>2.2.1</t>
  </si>
  <si>
    <t>REPARACIÓN DE FACHADA EN ZONAS DE RIESGO LATENTE POR DESPRENDIMIENTO Y MANTENIMIENTO DE VENTANAS Y ESCALERAS DE EMERGENCIA Y ACCESO PRINCIPAL.</t>
  </si>
  <si>
    <t>2.2.2</t>
  </si>
  <si>
    <t>DEMOLICIÓN Y RETIRO DE EMPASTADO EN ÁREA DE INTERVENCIÓN DE HASTA 2CM DE ESPESOR. INCLUYE: HERRAMIENTA, RETIRO DE ESCOMBRO FUERA DE LA OBRA, MANO DE OBRA Y TODO LO NECESARIO PARA SU CORRECTA EJECUCIÓN</t>
  </si>
  <si>
    <t>DEMOLICION DE MOBILIARIO DE TABLAROCA. INCLUYE:  SUMIINISTRO DE MATERIAL, RETIRO DE ESCOMBRO FUERA DE LA OBRA A TIRO LIBRE A TIRADEROS AUTORIZADOS POR MUNICIPIO, LIMPIEZA, MANIOBRAS, ARREGLO DE PALFON DONDE SE RETIRO EL MURO DE 8.00 MTS. DE LONG. X 0.10 MTS. DE ANCHO A BASE DE TABLAROCA IGUAL A LO EXISTENTE, PIINTURA IGUAL A LA EXISTENTE,  FILETES, RESANES. HERRAMIENTA, EQUIPO Y TODO LO NECESARIO PARA SU CORRECTA EJECUCION Y MANO DE OBRA.</t>
  </si>
  <si>
    <t>DESMONTAJE Y RETIRO DE PUERTA DE MADERA DE  0.60M X 2.20 M EN ÁREA DE MANEJADORAS EN NIVEL 7, CON RECUPERACION. INCLUYE: CARGA Y RETIRO AL LUGAR INDICADO POR EL SUPERVISOR DE LA S.I., MANIOBRAS, LIMPIEZA, HERRAMIENTA, EQUIPO, MANO DE OBRA Y TODO LO NECESARIO PARA SU CORRECTA EJECUCION.</t>
  </si>
  <si>
    <t>DESMONTAJE Y RETIRO DE PUERTA DE TAMBOR DE   0.85M X 2.11 M, CON RECUPERACION. INCLUYE: CARGA Y RETIRO AL LUGAR INDICADO POR EL SUPERVISOR DE LA S.I., MANIOBRAS, LIMPIEZA, HERRAMIENTA, EQUIPO, MANO DE OBRA Y TODO LO NECESARIO PARA SU CORRECTA EJECUCION.</t>
  </si>
  <si>
    <t>DESMONTAJE Y RETIRO DE MANEJADORA DE AIRE PAYNE F-SERIES MODELO PF1MNA060 EN NIVEL 7, CON RECUPERACION. INCLUYE: CARGA Y RETIRO AL LUGAR INDICADO POR EL SUPERVISOR DE LA S.I., MANIOBRAS, LIMPIEZA, HERRAMIENTA, EQUIPO, MANO DE OBRA Y TODO LO NECESARIO PARA SU CORRECTA EJECUCION.</t>
  </si>
  <si>
    <t>DESMONTANJE Y RETIRO DE DUCTO RECTANGULAR DE 20" X 12", CON RECUPERACIÓN. INCLUYE: CARGA Y RETIRO AL LUGAR INDICADO POR EL SUPERVISOR DE LA S.I., MANIOBRAS, LIMPIEZA, HERRAMIENTA, EQUIPO, MANO DE OBRA Y TODO LO NECESARIO PARA SU CORRECTA EJECUCION.</t>
  </si>
  <si>
    <t>DESMONTANJE Y RETIRO DE DUCTO FLEXIBLE DE 8", CON RECUPERACIÓN. INCLUYE: CARGA Y RETIRO AL LUGAR INDICADO POR EL SUPERVISOR DE LA S.I., MANIOBRAS, LIMPIEZA, HERRAMIENTA, EQUIPO, MANO DE OBRA Y TODO LO NECESARIO PARA SU CORRECTA EJECUCION.</t>
  </si>
  <si>
    <t>DESMONTAJE Y RETIRO DE REJILLA DE AIRE EN NIVEL 4 Y 7, CON RECUPERACION. INCLUYE: CARGA Y RETIRO AL LUGAR INDICADO POR EL SUPERVISOR DE LA S.I., MANIOBRAS, LIMPIEZA, HERRAMIENTA, EQUIPO, MANO DE OBRA Y TODO LO NECESARIO PARA SU CORRECTA EJECUCION.</t>
  </si>
  <si>
    <t>DESMONTAJE Y RETIRO DE CABLEADO ELÉCTRICO PARA CONTACTOS, LUMINARIAS, TELECOMUNICACIONES. INCLUYE: RETIRO FUERA DE LA OBRA A TIRO LIBRE A TIRADEROS AUTORIZADOS POR MUNICIPIO, HERRAMIENTA, EQUIPO, MANO DE OBRA Y TODO LO NECESARIO PARA SU CORRECTA EJECUCIÓN.</t>
  </si>
  <si>
    <t>SUMINISTRO Y COLOCACION DE PUERTA DE CRISTAL TEMPLADO DE 6MM DE 0.95 X 2.10 M. INCLUYE HERRAJES Y TODO LO NECESARIO PARA SU CORRECTO FUNCIONAMIENTO.</t>
  </si>
  <si>
    <t>SUMINISTRO E INSTALACIÓN DE PUERTA DE MADERA CON REJILLA PARA VENTILACIÓN DE 0.60 M X 2.20 M. CON PREVIA REVISION Y AUTORIZACION DEL SUPERVISOR DE SI. INCLUYE: MARCO Y CHAMBRANA DE MADERA, SUMINISTRO DE MATERIALES, CARGA, MANIOBRAS, PINTURA DE ESMALTE MARCA BEREL O EQUIVALENTE, ACABADO IGUAL A PUERTAS EXISTENTES, SOLOR SEGÚN MUESTRA, CHAPA Y HERRAJES, PINTURA MARCA SCHLAGE TIPO GEORGIAN TONO LATON ANTIGUO CON LLAVE DE BOTON O EQUIVALENTE, HERRAMIENTA, EQUIPO A CUALQUIER ALTURA Y NIVEL, MANO DE OBRA ESPECIALIZADA Y TODO LO NECESARIO PARA SU CORRECTA EJECUCIÓN. (VER PLANO DE PUERTAS).</t>
  </si>
  <si>
    <t>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t>
  </si>
  <si>
    <t>INSTALACION DE LUMINARIA PARA EMPOTRAR  EN PLAFON, DE 3X17W, EXITENTE, 127V. CON DIFUSOR CUADRADO</t>
  </si>
  <si>
    <t>SUMINISTRO E INSTALACION DE LUMINARIA EQUIVALENTE A LA EXITENTE, PARA EMPOTRAR  EN PLAFON, DE 3X17W, EXITENTE, 127V. CON DIFUSOR CUADRADO</t>
  </si>
  <si>
    <t>INSTALACION SPOT LED FIJO EXITENTE PARA EMPOTRAR, 15CM DIAMETRO, 1 X 15W, 127V,  EXISTENTE</t>
  </si>
  <si>
    <t>LUMINARIA LED FIJA CUADRADA EXISTENTE  PARA EMPOTRAR EN PLAFON, 127V, 1 X 15W,</t>
  </si>
  <si>
    <t>SALIDA ELECTRICA DE LAMPARA DE TECHO CON TUBERIA CONDUIT PDD 3/4" . INCLUYE: SUMINISTRO DE MATERIAL CONEXIONES, CABLEADO CALIBRE 12 THHW, DUCTERIA, ENCINTADO, INSTALACION, CORTES, EQUIPO, COLOCACION, SOPORTERIA, RANURAS, RESANES, HERRAMIENTA, MANIOBRAS, FLETE, EQUIPO Y TODO LO NECESARIO PARA SU CORRECTA EJECUCION Y MANO DE OBRA. (CONSIDERAR 15 MTS POR SALIDA)</t>
  </si>
  <si>
    <t>SUMINISTRO E INSTALACION DE APAGADOR SENCILLO  Y PLACA ,  MODELO REWP1, COLOR BLANCO, MARCA LEVITON.</t>
  </si>
  <si>
    <t>SALIDA ELECTRICA DE APAGADOR DE PARED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15 MTS POR SALIDA)</t>
  </si>
  <si>
    <t>SUMINISTRO E INSTALACIÓN DE RECEPTACULO DUPLEX POLAEIZADO, DE 15AMP. COLOR BLANCO, CATALOGO CR20-W CON TAPA COLOR BLANCA, NEMA 5-15R, MARCA LEVITON</t>
  </si>
  <si>
    <t>SALIDA ELECTRICA EN MURO PARA CONTACTO DUPLEX POLARIZADO DE PARED CON TUBERIA CONDUIT PDG 3/4" . INCLUYE: SUMINISTRO DE MATERIAL CONEXIONES, CABLEADO CALIBRE 10 THHW, DUCTERIA, ENCINTADO, INSTALACION, CORTES, EQUIPO, COLOCACION, SOPORTERIA, RANURAS, RESANES, HERRAMIENTA, MANIOBRAS, FLETE, EQUIPO Y TODO LO NECESARIO PARA SU CORRECTA EJECUCION Y MANO DE OBRA. (CONSIDERAR 15 MTS POR SALIDA)</t>
  </si>
  <si>
    <t xml:space="preserve">SUMINISTRO E INSTALACIÓN DE CABLE DE COBRE TIPO THW-LS, CALIBRE # 10, 600 VOLTS, OPERACIÓN A 75/90°, COLOR NEGRO,  MARCA VIAKON O SIMILAR. </t>
  </si>
  <si>
    <t xml:space="preserve">SUMINISTRO E INSTALACIÓN DE CABLE DE COBRE TIPO THW-LS, CALIBRE # 10, 600 VOLTS, OPERACIÓN A 75/90°, COLOR BLANCO,  MARCA VIAKON O SIMILAR. </t>
  </si>
  <si>
    <t xml:space="preserve">SUMINISTRO E INSTALACIÓN DE CODO CONDUIT PARED DELGADA DE 21 MM. DE DIÁMETRO GALVANIZADO. MCA. JUPITER O SIMILAR. </t>
  </si>
  <si>
    <t xml:space="preserve">SUMINISTRO E INSTALACIÓN DE COPLE CONDUIT DE 21 MM. DE DIÁMETRO, PARED DELGADA CON TORNILLO OPRESOR. MCA. JUPITER O SIMILAR. </t>
  </si>
  <si>
    <t xml:space="preserve">SUMINISTRO E INSTALACIÓN DE CAJA CUADRADA GALVANIZADA 4X4 DE 21 MM, CON TAPA.  MCA. RACO O SIMILAR. </t>
  </si>
  <si>
    <t xml:space="preserve">SUMINISTRO E INSTALACIÓN DE CONECTOR CONDUIT DE 21 MM. DE DIÁMETRO, PARED DELGADA. MCA. JUPITER O SIMILAR. </t>
  </si>
  <si>
    <t xml:space="preserve">SUMINISTRO E INSTALACIÓN DE MONITOR FUNDIDO DE 21 MM. DE DIÁMETRO. MCA. ANCLO O SIMILAR. </t>
  </si>
  <si>
    <t xml:space="preserve">SUMINISTRO E INSTALACIÓN DE ABRAZADERA GALVANIZADA TIPO UNICANAL DE 21 MM. MCA. ANCLO O SIMILAR. </t>
  </si>
  <si>
    <t xml:space="preserve">SUMINISTRO E INSTALACIÓN DE PERFIL UNICANAL GALVANIZADO TIPO U-10 DE 4 X 2 CM. </t>
  </si>
  <si>
    <t>VARILLA ROSCADA DE 1/4" POR 3 MTS DE LARGO</t>
  </si>
  <si>
    <t xml:space="preserve">SUMINISTRO E INSTALACIÓN DE MORDAZA PARA VARILLA DE 1/4". </t>
  </si>
  <si>
    <t>TUERCA HEXAGONAL DE 1/4"</t>
  </si>
  <si>
    <t>SUMINISTRO E INSTALACIÓN DE RONDANA PLANA DE 1/4"</t>
  </si>
  <si>
    <t>SUMINISTRO E INSTALACION DE CINTILLO  DE PLASTICO DE 14"</t>
  </si>
  <si>
    <t>TUBERÍA PVC SANITARIO DE 2" (50 mm) MCA. AMANCO O EQUIVALENTE EN CALIDAD, ESPECIFICACIONES, PRECIO, PREVIA AUTORIZACIÓN DE LA SUPERVISIÓN DE LA SI. INCLUYE: SOPORTERÍA, ACARREO, CORTES,  PEGAMENTO WEL-DON 705 O SIMILAR, LIMPIADOR, DESPERDICIOS, PRUEBAS, SUPERVISION Y HERRAMIENTAS.</t>
  </si>
  <si>
    <t>TUBERÍA PVC SANITARIO DE 4" (100 mm) MCA. AMANCO O EQUIVALENTE EN CALIDAD, ESPECIFICACIONES, PRECIO, PREVIA AUTORIZACIÓN DE LA SUPERVISIÓN DE LA SI. INCLUYE: SOPORTERÍA, ACARREO, CORTES,  PEGAMENTO WEL-DON 705 O SIMILAR, LIMPIADOR, DESPERDICIOS, PRUEBAS, SUPERVISION Y HERRAMIENTAS.</t>
  </si>
  <si>
    <t>CODO DE 45° PVC SANITARIO DE 2" (50 mm) MCA. AMANCO O EQUIVALENTE EN CALIDAD, ESPECIFICACIONES, PRECIO, PREVIA AUTORIZACIÓN DE LA SUPERVISIÓN DE LA SI. INCLUYE: SOPORTERÍA, ACARREO, CORTES,  PEGAMENTO WEL-DON 705 O SIMILAR, LIMPIADOR, DESPERDICIOS, PRUEBAS, SUPERVISION Y HERRAMIENTAS.</t>
  </si>
  <si>
    <t>CODO DE 45° PVC SANITARIO DE 4" (100 mm) MCA. AMANCO O EQUIVALENTE EN CALIDAD, ESPECIFICACIONES, PRECIO, PREVIA AUTORIZACIÓN DE LA SUPERVISIÓN DE LA SI. INCLUYE: SOPORTERÍA, ACARREO, CORTES,  PEGAMENTO WEL-DON 705 O SIMILAR, LIMPIADOR, DESPERDICIOS, PRUEBAS, SUPERVISION Y HERRAMIENTAS.</t>
  </si>
  <si>
    <t>CODO DE 90° PVC SANITARIO DE 2" (50 mm) MCA. AMANCO O EQUIVALENTE EN CALIDAD, ESPECIFICACIONES, PRECIO, PREVIA AUTORIZACIÓN DE LA SUPERVISIÓN DE LA SI. INCLUYE: SOPORTERÍA, ACARREO, CORTES,  PEGAMENTO WEL-DON 705 O SIMILAR, LIMPIADOR, DESPERDICIOS, PRUEBAS, SUPERVISION Y HERRAMIENTAS.</t>
  </si>
  <si>
    <t>TEE PVC SANITARIO DE 2" (50 mm) MCA. AMANCO O EQUIVALENTE EN CALIDAD, ESPECIFICACIONES, PRECIO, PREVIA AUTORIZACIÓN DE LA SUPERVISIÓN DE LA SI. INCLUYE: SOPORTERÍA, ACARREO, CORTES,  PEGAMENTO WEL-DON 705 O SIMILAR, LIMPIADOR, DESPERDICIOS, PRUEBAS, SUPERVISION Y HERRAMIENTAS.</t>
  </si>
  <si>
    <t>YEE SENCILLA PVC SANITARIO DE 4" (100 mm) MCA. AMANCO O EQUIVALENTE EN CALIDAD, ESPECIFICACIONES, PRECIO, PREVIA AUTORIZACIÓN DE LA SUPERVISIÓN DE LA SI. INCLUYE: SOPORTERÍA, ACARREO, CORTES,  PEGAMENTO WEL-DON 705 O SIMILAR, LIMPIADOR, DESPERDICIOS, PRUEBAS, SUPERVISION Y HERRAMIENTAS.</t>
  </si>
  <si>
    <t>REDUCCIÓN EXCENTRICA PVC SANITARIO DE 4" A 2" (100 A 50 mm) MCA. AMANCO O EQUIVALENTE EN CALIDAD, ESPECIFICACIONES, PRECIO, PREVIA AUTORIZACIÓN DE LA SUPERVISIÓN DE LA SI. INCLUYE: SOPORTERÍA, ACARREO, CORTES,  PEGAMENTO WEL-DON 705 O SIMILAR, LIMPIADOR, DESPERDICIOS, PRUEBAS, SUPERVISION Y HERRAMIENTAS.</t>
  </si>
  <si>
    <t>COPLE PVC SANITARIO DE 2" (50 mm) MCA. AMANCO O EQUIVALENTE EN CALIDAD, ESPECIFICACIONES, PRECIO, PREVIA AUTORIZACIÓN DE LA SUPERVISIÓN DE LA SI. INCLUYE: SOPORTERÍA, ACARREO, CORTES,  PEGAMENTO WEL-DON 705 O SIMILAR, LIMPIADOR, DESPERDICIOS, PRUEBAS, SUPERVISION Y HERRAMIENTAS.</t>
  </si>
  <si>
    <t>COPLE PVC SANITARIO DE 4" (100 mm) MCA. AMANCO O EQUIVALENTE EN CALIDAD, ESPECIFICACIONES, PRECIO, PREVIA AUTORIZACIÓN DE LA SUPERVISIÓN DE LA SI. INCLUYE: SOPORTERÍA, ACARREO, CORTES,  PEGAMENTO WEL-DON 705 O SIMILAR, LIMPIADOR, DESPERDICIOS, PRUEBAS, SUPERVISION Y HERRAMIENTAS.</t>
  </si>
  <si>
    <t>TUBERÍA PVC HIDRÁULICA CED 40 DE 1/2" (12 mm) MCA. AMANCO O EQUIVALENTE EN CALIDAD, ESPECIFICACIONES, PRECIO, PREVIA AUTORIZACIÓN DE LA SUPERVISIÓN DE LA SI. INCLUYE: SOPORTERÍA, ACARREO, CORTES,  PEGAMENTO WEL-DON 705 O SIMILAR, LIMPIADOR, DESPERDICIOS, PRUEBAS, SUPERVISION Y HERRAMIENTAS.</t>
  </si>
  <si>
    <t>TUBERÍA PVC HIDRÁULICA CED 40 DE 3/4" (19 mm) MCA. AMANCO O EQUIVALENTE EN CALIDAD, ESPECIFICACIONES, PRECIO, PREVIA AUTORIZACIÓN DE LA SUPERVISIÓN DE LA SI. INCLUYE: SOPORTERÍA, ACARREO, CORTES,  PEGAMENTO WEL-DON 705 O SIMILAR, LIMPIADOR, DESPERDICIOS, PRUEBAS, SUPERVISION Y HERRAMIENTAS.</t>
  </si>
  <si>
    <t>CODO DE 90° PVC HIDRÁULICO CED 40 DE 1/2" (12 mm) MCA. AMANCO O EQUIVALENTE EN CALIDAD, ESPECIFICACIONES, PRECIO, PREVIA AUTORIZACIÓN DE LA SUPERVISIÓN DE LA SI. INCLUYE: SOPORTERÍA, ACARREO, CORTES,  PEGAMENTO WEL-DON 705 O SIMILAR, LIMPIADOR, DESPERDICIOS, PRUEBAS, SUPERVISION Y HERRAMIENTAS.</t>
  </si>
  <si>
    <t>CODO DE 90° PVC HIDRÁULICO CED 40 DE 3/4" (19 mm) MCA. AMANCO O EQUIVALENTE EN CALIDAD, ESPECIFICACIONES, PRECIO, PREVIA AUTORIZACIÓN DE LA SUPERVISIÓN DE LA SI. INCLUYE: SOPORTERÍA, ACARREO, CORTES,  PEGAMENTO WEL-DON 705 O SIMILAR, LIMPIADOR, DESPERDICIOS, PRUEBAS, SUPERVISION Y HERRAMIENTAS.</t>
  </si>
  <si>
    <t>TEE PVC HIDRÁULICO CED 40 DE 3/4" (19 mm) MCA. AMANCO O EQUIVALENTE EN CALIDAD, ESPECIFICACIONES, PRECIO, PREVIA AUTORIZACIÓN DE LA SUPERVISIÓN DE LA SI. INCLUYE: SOPORTERÍA, ACARREO, CORTES,  PEGAMENTO WEL-DON 705 O SIMILAR, LIMPIADOR, DESPERDICIOS, PRUEBAS, SUPERVISION Y HERRAMIENTAS.</t>
  </si>
  <si>
    <t>COPLE PVC HIDRÁULICO CED 40 DE 3/4" (19 mm) MCA. AMANCO O EQUIVALENTE EN CALIDAD, ESPECIFICACIONES, PRECIO, PREVIA AUTORIZACIÓN DE LA SUPERVISIÓN DE LA SI. INCLUYE: SOPORTERÍA, ACARREO, CORTES,  PEGAMENTO WEL-DON 705 O SIMILAR, LIMPIADOR, DESPERDICIOS, PRUEBAS, SUPERVISION Y HERRAMIENTAS.</t>
  </si>
  <si>
    <t>REDUCCIÓN BUSHING 3/4" A 1/2" (19 A 12 mm) PVC HIDRÁULICO CED 40 MCA. AMANCO O EQUIVALENTE EN CALIDAD, ESPECIFICACIONES, PRECIO, PREVIA AUTORIZACIÓN DE LA SUPERVISIÓN DE LA SI. INCLUYE: SOPORTERÍA, ACARREO, CORTES,  PEGAMENTO WEL-DON 705 O SIMILAR, LIMPIADOR, DESPERDICIOS, PRUEBAS, SUPERVISION Y HERRAMIENTAS.</t>
  </si>
  <si>
    <t>ADAPTADOR HEMBRA CON ROSCA METALICA DE 1/2" (12 mm) MCA. AMANCO O EQUIVALENTE EN CALIDAD, ESPECIFICACIONES, PRECIO, PREVIA AUTORIZACIÓN DE LA SUPERVISIÓN DE LA SI. INCLUYE: SOPORTERÍA, ACARREO, CORTES,  PEGAMENTO WEL-DON 705 O SIMILAR, LIMPIADOR, DESPERDICIOS, PRUEBAS, SUPERVISION Y HERRAMIENTAS.</t>
  </si>
  <si>
    <t>ADAPTADOR MACHO CON ROSCA METALICA DE 3/4" (19 mm) MCA. AMANCO O EQUIVALENTE EN CALIDAD, ESPECIFICACIONES, PRECIO, PREVIA AUTORIZACIÓN DE LA SUPERVISIÓN DE LA SI. INCLUYE: SOPORTERÍA, ACARREO, CORTES,  PEGAMENTO WEL-DON 705 O SIMILAR, LIMPIADOR, DESPERDICIOS, PRUEBAS, SUPERVISION Y HERRAMIENTAS.</t>
  </si>
  <si>
    <t>SUMINISTRO E INSTALACIÓN DE EMPASTADO DE 7 A 10 CM EN AZOTEA A ABASE DE MORTERO HECHO EN OBRA. INCLUYE: MATERIALES, HERRAMIENTA, EQUIPO Y MANO DE OBRA Y TODO LO NECESARIO PARA SU CORRECTA EJECUCIÓN</t>
  </si>
  <si>
    <t>EMPASTADO DE 1 A 2 CM CON MORTERO CEMENTO ARENA 1:4 CON JUNTAS A CADA 1.20 M INTERCALANDO LOS SENTIDOS DEL ESCOBILLADO  INCLUYE: SUMINISTRO DE MATERIALES, HERRAMIENTA, EQUIPO Y MANO DE OBRA</t>
  </si>
  <si>
    <t>MANTENIMIENTO MEDIANTE LIMPIEZA EXTERIOR DE CANCEL DE ALUMINIO Y CRISTAL EXISTENTES EN VENTANAS. INCLUYE: MATERIALES, ANDAMIAJE HASTA UNA ALTURA DE 40 MTS., MANO DE OBRA, EQUIPO Y HERRAMIENTA Y TODO LO NECESARIO PARA SU CORRECTA EJECUCIÓN.</t>
  </si>
  <si>
    <t>SUMINISTRO E INSTALACIÓN DE LLAVE DE PASO EN 1/2" (12 mm). INCLUYE: ACARREO, PRUEBAS, SUPERVISION Y HERRAMIENTAS.</t>
  </si>
  <si>
    <t>SUMINISTRO E INSTALACIÓN DE LLAVE DE PASO EN 3/4" (19 mm). INCLUYE: ACARREO, PRUEBAS, SUPERVISION Y HERRAMIENTAS.</t>
  </si>
  <si>
    <t>DEMOLICION DE MURO DE BLOCK DE 20CM. DE ESPESOR. INCLUYE: RETIRO DE ESCOMBRO FUERA DE LA OBRA A TIRO LIBRE A TIRADEROS AUTORIZADOS POR MUNICIPIO, MANIOBRAS, LIMPIEZA, HERRAMIENTA, EQUIPO, MANO DE OBRA Y TODO LO NECESARIO PARA SU CORRECTA EJECUCION.</t>
  </si>
  <si>
    <t>DEMOLICION DE MURO DE TABLAROCA. INCLUYE: RETIRO DE ESCOMBRO FUERA DE LA OBRA A TIRO LIBRE A TIRADEROS AUTORIZADOS POR MUNICIPIO, MANIOBRAS, LIMPIEZA, HERRAMIENTA, EQUIPO, MANO DE OBRA Y TODO LO NECESARIO PARA SU CORRECTA EJECUCION.</t>
  </si>
  <si>
    <t>DESMONTAJE Y RETIRO DE MURO DE CANCEL Y CRISTAL, CON RECUPERACION. INCLUYE: RETIRO DE ESCOMBRO FUERA DE LA OBRA A TIRO LIBRE A TIRADEROS AUTORIZADOS POR MUNICIPIO, MANIOBRAS, LIMPIEZA, HERRAMIENTA, EQUIPO, MANO DE OBRA Y TODO LO NECESARIO PARA SU CORRECTA EJECUCION.</t>
  </si>
  <si>
    <t>DESMANTELAMIENTO Y RETIRO DE PLAFON REGISTRABLE CON ESTRUCTURA DE SOPORTE, SIN RECUPERACION. INCLUYE: RETIRO DE ESCOMBRO FUERA DE LA OBRA A TIRO LIBRE A TIRADEROS AUTORIZADOS POR MUNICIPIO, MANIOBRAS, LIMPIEZA, HERRAMIENTA, EQUIPO, MANO DE OBRA Y TODO LO NECESARIO PARA SU CORRECTA EJECUCION.</t>
  </si>
  <si>
    <t>DESMANTELAMIENTO Y RETIRO DE CIELO FALSO DE TABLAROCA CON ESTRUCTURA DE SOPORTE, SIN RECUPERACION. INCLUYE: RETIRO DE ESCOMBRO FUERA DE LA OBRA A TIRO LIBRE A TIRADEROS AUTORIZADOS POR MUNICIPIO, MANIOBRAS, LIMPIEZA, HERRAMIENTA, EQUIPO, MANO DE OBRA Y TODO LO NECESARIO PARA SU CORRECTA EJECUCION.</t>
  </si>
  <si>
    <t>DEMOLICIÓN DE PISO CERÁMICO, SIN RECUPERACIÓN. INCLUYE: RETIRO DE ESCOMBRO FUERA DE LA OBRA A TIRO LIBRE A TIRADEROS AUTORIZADOS POR MUNICIPIO, MANIOBRAS, LIMPIEZA, HERRAMIENTA, EQUIPO, MANO DE OBRA Y TODO LO NECESARIO PARA SU CORRECTA EJECUCION.</t>
  </si>
  <si>
    <t>DEMOLICIÓN DE PISO VÍNILICO, SIN RECUPERACIÓN. INCLUYE: RETIRO DE ESCOMBRO FUERA DE LA OBRA A TIRO LIBRE A TIRADEROS AUTORIZADOS POR MUNICIPIO, MANIOBRAS, LIMPIEZA, HERRAMIENTA, EQUIPO, MANO DE OBRA Y TODO LO NECESARIO PARA SU CORRECTA EJECUCION.</t>
  </si>
  <si>
    <t>DEMOLICIÓN DE PISO ELEVADO DE 8 - 10 CM, SIN RECUPERACIÓN. INCLUYE: RETIRO DE ESCOMBRO FUERA DE LA OBRA A TIRO LIBRE A TIRADEROS AUTORIZADOS POR MUNICIPIO, MANIOBRAS, LIMPIEZA, HERRAMIENTA, EQUIPO, MANO DE OBRA Y TODO LO NECESARIO PARA SU CORRECTA EJECUCION.</t>
  </si>
  <si>
    <t>DESMONTANJE Y RETIRO DE DIFUSOR CON SOPORTES, SIN RECUPERACIÓN. INCLUYE: RETIRO DE ESCOMBRO FUERA DE LA OBRA A TIRO LIBRE A TIRADEROS AUTORIZADOS POR MUNICIPIO, MANIOBRAS, LIMPIEZA, HERRAMIENTA, EQUIPO, MANO DE OBRA Y TODO LO NECESARIO PARA SU CORRECTA EJECUCION.</t>
  </si>
  <si>
    <t>DESMONTAJE Y RETIRO DE LOUVER EXISTENTE, SIN RECUPERACIÓN. INCLUYE: RETIRO DE ESCOMBRO FUERA DE LA OBRA A TIRO LIBRE A TIRADEROS AUTORIZADOS POR MUNICIPIO, MANIOBRAS, LIMPIEZA, HERRAMIENTA, EQUIPO, MANO DE OBRA Y TODO LO NECESARIO PARA SU CORRECTA EJECUCION.</t>
  </si>
  <si>
    <t>DESMONTAJE Y RETIRO DE CABLEADO ELÉCTRICO PARA CONTACTOS, LUMINARIAS, HVAC, CONTROL DE ACCESO, CCTV, TELECOMUNICACIONES EN NIVEL DE PLANTA BAJA Y NIVEL 2. INCLUYE: RETIRO DE ESCOMBRO FUERA DE LA OBRA A TIRO LIBRE A TIRADEROS AUTORIZADOS POR MUNICIPIO, MANIOBRAS, LIMPIEZA, HERRAMIENTA, EQUIPO, MANO DE OBRA Y TODO LO NECESARIO PARA SU CORRECTA EJECUCION.</t>
  </si>
  <si>
    <t>DESMONTAJE Y RETIRO DE MUEBLES SANITARIOS WC's, EN BAÑOS COMUNES Y OFICINAS DE NIVEL DE PLANTA BAJA, NIVEL 2 Y NIVEL 3. SIN RECUPERACIÓN. INCLUYE: RETIRO DE ESCOMBRO FUERA DE LA OBRA A TIRO LIBRE A TIRADEROS AUTORIZADOS POR MUNICIPIO, MANIOBRAS, LIMPIEZA, HERRAMIENTA, EQUIPO, MANO DE OBRA Y TODO LO NECESARIO PARA SU CORRECTA EJECUCION.</t>
  </si>
  <si>
    <t>DESMONTAJE Y RETIRO DE MUEBLES SANITARIOS LAVABO, EN BAÑOS COMUNES Y OFICINAS DE NIVEL DE PLANTA BAJA, NIVEL 2 Y NIVEL 3. SIN RECUPERACIÓN. INCLUYE: RETIRO DE ESCOMBRO FUERA DE LA OBRA A TIRO LIBRE A TIRADEROS AUTORIZADOS POR MUNICIPIO, MANIOBRAS, LIMPIEZA, HERRAMIENTA, EQUIPO, MANO DE OBRA Y TODO LO NECESARIO PARA SU CORRECTA EJECUCION.</t>
  </si>
  <si>
    <t>DESMONTAJE Y RETIRO DE MUEBLES SANITARIOS MINGITORIO, EN BAÑOS COMUNES Y OFICINAS DE NIVEL DE PLATA BAJA Y NIVEL 2. SIN RECUPERACIÓN. INCLUYE: RETIRO DE ESCOMBRO FUERA DE LA OBRA A TIRO LIBRE A TIRADEROS AUTORIZADOS POR MUNICIPIO, MANIOBRAS, LIMPIEZA, HERRAMIENTA, EQUIPO, MANO DE OBRA Y TODO LO NECESARIO PARA SU CORRECTA EJECUCION.</t>
  </si>
  <si>
    <t>DEMOLICION DE FACHADA POR MEDIOS MECANICOS Y MANUALES, PROTEGIENDO EXTERIORES. INCLUYE: RETIRO DE MATERIAL A TIRO LIBRE A TIRADEROS AUTORIZADOS POR MUNICIPIO, LIMPIEZA DE AREAS, MANO DE OBRA, EQUIPO, HERRAMIENTA Y TODO LO NECESARIO PARA SU EJECUCIÓN</t>
  </si>
  <si>
    <t>MANTENIMIENTO DE ESCALERA DE EMERGENCIA. INCLUYE: SUMINISTRO DE MATERIALES, LIMPIEZA DE ÓXIDO CON CARDA, PINTURA ANTI-CORROSIVA PRIMARIO, PINTURA A BASE DE ESMALTE ALQUIDALICO A 2 MANOS, MANO DE OBRA ESPECIALIZADA.</t>
  </si>
  <si>
    <t>SUMINISTRO Y COLOCACIÓN DE EXTINTOR DE POLVO QUIMICO SECO TIPO ABC 6 KGS PRECARGADO. INCLUYE: SUMINISTRO, ACARREO, INSTALACIÓN, DESPERDICIOS, MANO DE OBRA, EQUIPO Y HERRAMIENTAS Y TODO LO NECESARIO PARA SU CORRECTA EJECUCIÓN.</t>
  </si>
  <si>
    <t>SUMINISTRO Y COLOCACIÓN DE PORTA EXTINTOR TIPO CENICERO INCLUYE: SUMINISTRO, ACARREO, INSTALACIÓN, DESPERDICIOS, MANO DE OBRA, EQUIPO Y HERRAMIENTAS Y TODO LO NECESARIO PARA SU CORRECTA EJECUCIÓN.</t>
  </si>
  <si>
    <t>SUMINISTRO E INSTALACIÓN DE DUCTO RECTANGULAR DE 20" X 12". INCLUYE: SOPORTERÍA, ACARREO, CORTES, DESPERDICIOS, PRUEBAS, SUPERVISION Y HERRAMIENTAS.</t>
  </si>
  <si>
    <t>SUMINISTRO E INSTALACIÓN DE DUCTO FLEXIBLE DE 8". INCLUYE: INCLUYE: SOPORTERÍA, ACARREO, CORTES, DESPERDICIOS, PRUEBAS, SUPERVISION Y HERRAMIENTAS.</t>
  </si>
  <si>
    <t>SUMINISTRO E INSTALACIÓN DE REJILLA DE INYECCIÓN DE AIRE. INCLUYE: INCLUYE: SOPORTERÍA, ACARREO, CORTES, DESPERDICIOS, PRUEBAS, SUPERVISION Y HERRAMIENTAS.</t>
  </si>
  <si>
    <t>MANTENIMIENTO Y REINSTALACIÓN DE MANEJADORA DE AIRE PAYNE F-SERIES MODELO PF1MNA060 EN ÁREA DE INTERVENCIÓN. INCLUYE: TRASLADO, MANIOBRAS, COLOCACIÓN, HERRAMIENTAS, EQUIPOS, MANO DE OBRA Y TODO LO NECESARIO PARA SU CORRECTA EJECUCIÓN.</t>
  </si>
  <si>
    <t>010.005.044.00525</t>
  </si>
  <si>
    <t>010.005.044.00540</t>
  </si>
  <si>
    <t>010.005.072.00230</t>
  </si>
  <si>
    <t>010.005.072.00232</t>
  </si>
  <si>
    <t>010.005.052.00905</t>
  </si>
  <si>
    <t>010.005.052.00532</t>
  </si>
  <si>
    <t>010.005.052.00533</t>
  </si>
  <si>
    <t>010.005.052.00742</t>
  </si>
  <si>
    <t>010.005.052.00014</t>
  </si>
  <si>
    <t>010.045.420.00015</t>
  </si>
  <si>
    <t>010.055.480.00539</t>
  </si>
  <si>
    <t>050.225.704.12620</t>
  </si>
  <si>
    <t>050.225.744.01252</t>
  </si>
  <si>
    <t>050.225.744.01253</t>
  </si>
  <si>
    <t>050.225.744.00206</t>
  </si>
  <si>
    <t>050.225.744.00085</t>
  </si>
  <si>
    <t>050.225.704.00495</t>
  </si>
  <si>
    <t>050.225.720.00226</t>
  </si>
  <si>
    <t>050.225.704.09945</t>
  </si>
  <si>
    <t>050.225.704.03345</t>
  </si>
  <si>
    <t>INTERRUPTOR TERMOMAGNETICO DE 3X30AMP, MCA SQUARE D</t>
  </si>
  <si>
    <t>050.225.704.09155</t>
  </si>
  <si>
    <t>050.225.704.03865</t>
  </si>
  <si>
    <t>060.240.608.00115</t>
  </si>
  <si>
    <t>050.225.704.03910</t>
  </si>
  <si>
    <t>060.240.608.00040</t>
  </si>
  <si>
    <t>050.225.704.07135</t>
  </si>
  <si>
    <t>050.225.744.01095</t>
  </si>
  <si>
    <t>050.225.704.10570</t>
  </si>
  <si>
    <t>050.225.704.04175</t>
  </si>
  <si>
    <t>050.225.704.07505</t>
  </si>
  <si>
    <t>060.240.760.03715</t>
  </si>
  <si>
    <t>060.240.760.03716</t>
  </si>
  <si>
    <t>050.225.704.12925</t>
  </si>
  <si>
    <t>060.240.760.03215</t>
  </si>
  <si>
    <t>060.240.760.03216</t>
  </si>
  <si>
    <t>030.135.684.00776</t>
  </si>
  <si>
    <t>020.080.532.00362</t>
  </si>
  <si>
    <t>020.090.576.00015</t>
  </si>
  <si>
    <t>020.090.580.00440</t>
  </si>
  <si>
    <t>020.095.584.01180</t>
  </si>
  <si>
    <t>030.115.660.01955</t>
  </si>
  <si>
    <t>030.120.548.00115</t>
  </si>
  <si>
    <t>030.120.548.00150</t>
  </si>
  <si>
    <t>030.120.548.00151</t>
  </si>
  <si>
    <t>030.120.548.00152</t>
  </si>
  <si>
    <t>030.120.548.00153</t>
  </si>
  <si>
    <t>030.120.548.00154</t>
  </si>
  <si>
    <t>030.120.548.00155</t>
  </si>
  <si>
    <t>030.120.548.00156</t>
  </si>
  <si>
    <t>030.120.548.00157</t>
  </si>
  <si>
    <t>030.115.660.00720</t>
  </si>
  <si>
    <t>030.115.660.00721</t>
  </si>
  <si>
    <t>030.115.660.00722</t>
  </si>
  <si>
    <t>030.115.660.00723</t>
  </si>
  <si>
    <t>030.115.660.00724</t>
  </si>
  <si>
    <t>030.115.660.00725</t>
  </si>
  <si>
    <t>030.115.660.00726</t>
  </si>
  <si>
    <t>020.085.544.00035</t>
  </si>
  <si>
    <t>020.085.544.00036</t>
  </si>
  <si>
    <t>030.135.684.00780</t>
  </si>
  <si>
    <t>030.135.684.00785</t>
  </si>
  <si>
    <t>DESMONTAJE Y RETIRO DE PUERTA DE CRISTAL Y MARCO DE ALUMINIO DE  1.90M X 2.15 M, SIN RECUPERACION. INCLUYE: CARGA Y RETIRO FUERA DE LA OBRA A TIRO LIBRE A TIRADEROS AUTORIZADOS POR MUNICIPIO, MANIOBRAS, LIMPIEZA, HERRAMIENTA, EQUIPO, MANO DE OBRA Y TODO LO NECESARIO PARA SU CORRECTA EJECUCION.</t>
  </si>
  <si>
    <t xml:space="preserve">PINTURA VINILICA MARCA COMEX O SIMILIAR EN MUROS COLOR GRIS OXFORD, HASTA UNA ALTURA DE 15 MTS. INCLUYE:  UNA MANO DE SELLADOR, 2 DE PINTURA, HERRAMIENTA, EQUIPO, HERRAMIENTA, ANDAMIAJE, MANO DE OBRA Y TODOLO NECESARIO PARA SU EJECUCIÓN.
</t>
  </si>
  <si>
    <t xml:space="preserve">ZARPEO Y AFINE  EN ÁREAS DAÑADAS POR INCENDIO, CON MORTERO CEMENTO ARENA 1:5, A PLOMO Y REGLA, REPELLADO FINO, 2 CM. DE ESPESOR PROMEDIO HASTA UNA ALTURA DE 15 MTS. INCLUYE: MATERIALES, FLETES , DESPERDICIO, ACARREO HASTA EL LUGAR DE SU UTILIZACIÓN, PICADO DE LAS ÁREAS DE CONCRETO, ELABORACIÓN DE MORTERO, MAESTREADO, PERFILADO, REMATES, EMBOQUILLADO, LIMPIEZA Y RETIRO DE SOBRANTES FUERA DE OBRA, EQUIPO DE SEGURIDAD,  MANO DE OBRA,HERRAMIENTA, ANDAMIAJE Y EQUIPO, EN CUALQUIER NIVEL.
</t>
  </si>
  <si>
    <t xml:space="preserve">PINTURA VINILICA MARCA COMEX O EQUIVALENTE EN MUROS EXTERIOR COLOR. PANTONE 427C, HASTA UNA ALTURA DE 15 MTS. INCLUYE: UNA MANO DE SELLADOR, 2 DE PINTURA, HERRAMIENTA, EQUIPO, HERRAMIENTA, ANDAMIAJE, MANO DE OBRA Y TODOLO NECESARIO PARA SU EJECUCIÓN.
</t>
  </si>
  <si>
    <t xml:space="preserve">SUMINISTRO Y COLOCACIÓN DE CANCELERÍA DE 3". INCLUYE: CANCEL DE ALUMINIO Y CRISTAL TEMPLADO SOLAR REFLECT DE 6 MM, EMPAQUES, CALZAS DE NEOPRENO Y SELLO, CARGA, TRASLADO, RETIRO DE MATERIALES DESINSTALADOS,CARGA Y DESCARGA DE MATERIALES, ANDAMIAJE HASTA UNA ALTURA DE 15 MTS., ESTRUCTURA A BASE DE PTR DE 4" X 4" EN COLUMNA Y VIGA DE 2" X 2" CAL. 1/4"  ANCLAJES MANO DE OBRA, EQUIPO Y HERRAMIENTA.
</t>
  </si>
  <si>
    <t xml:space="preserve">SUMINISTRO Y COLOCACIÓN DE PANEL DUROCK A DOS CARAS, INCLUYE: SUMINISTRO DE MATERIALES E INSTALACION, TRAZOS, CORTES, AJUSTES EN FILETES Y VENTANAS, DESPERDICIOS, PERFORACIONES NECESARIAS, FLETE, MANIOBRAS, ANDAMIAJE, ELEVACIONES A CUALQUIER ALTURA Y NIVEL, ESTRUCTURA A BASE DE PTR DE 4" X 4" EN COLUMNA A CADA 40.6 CM Y VIGA DE 2" X 2" CAL. 1/4" A CADA 122 CMM MÁXIMO,  ANCLAJES, HERRAMIENTA, EQUIPO, MANO DE OBRA Y TODO LO NECESARIO PARA SU CORRECTA EJECUCIÓN.
</t>
  </si>
  <si>
    <t xml:space="preserve">SUMINISTRO Y COLOCACIÓN DE PANEL DE ALUMINIO DE 4MM COLOR GRIS OXFORD MARCA PRINTEL O SIMILAR, INCLUYE: SUMINISTRO DE MATERIALES E INSTALACION, TRAZOS, CORTES, AJUSTES EN FILETES Y VENTANAS, DESPERDICIOS, PERFORACIONES NECESARIAS, FLETE, MANIOBRAS, ANDAMIAJE, ELEVACIONES A CUALQUIER ALTURA Y NIVEL, ESTRUCTURA A BASE DE PTR DE 2" X 2"  CAL. 14,  ANCLAJES, HERRAMIENTA, EQUIPO, MANO DE OBRA Y TODO LO NECESARIO PARA SU CORRECTA EJECUCIÓN.
</t>
  </si>
  <si>
    <t>SUMINISTRO Y COLOCACION DE CIELO FALSO TIPO WATER REY DE PANEL DE YESO, RESISTENTE AL FUEGO, HUMEDAD Y ACUSTICO O EQUIVALENTE EN CALIDAD Y PRECIO. INCLUYE: SUMINISTRO DE MATERIAL, HERRAMIENTA, EQUIPO, ELEMENTOS DE FIJACION, ESTRUCTURA DE S.I.ORTE, TORNILLOS, TAQUETES, PIJAS, ACARREOS, CORTES, DESPERDICIOS, MANO DE OBRA Y TODO LO NECESARIO PARA SU CORRECTA EJECUCION.</t>
  </si>
  <si>
    <t>PISO DE PORCELANICO MCA. DATILE, MODELO ACCADIA LIGTH GRAY ZA51 DE 0.90M x 0.90M O EQUIVALENTE EN CALIDAD, ESPECIFICACIONES, PRECIO, PREVIA AUTORIZACIÓN DE LA SUPERVISIÓN DE LA SI, CON ADHESIVO CREST PISO SOBRE PISO Y BOQUILLA COLOCADO A HUESO. INCLUYE: SUMINISTRO DE MATERIALES, EMBOQUILLADO CON BOQUICREST, LECHEREADO, CORTES, DESPERDICIOS, ACARREOS, HERRAMIENTA, MATERIAL DE CONSUMO, LIMPIEZA, MANO DE OBRA Y TODO LO NECESARIO PARA SU CORRECTA EJECUCION.</t>
  </si>
  <si>
    <t>PISO DE PORCELANATO MCA. DATILE, MODELO BOULEVARD LIGHT GRAY ZBD1 DE 0.60M x 1.20M O EQUIVALENTE EN CALIDAD, ESPECIFICACIONES, PRECIO, PREVIA AUTORIZACIÓN DE LA SUPERVISIÓN DE LA SI, CON ADHESIVO CREST PISO SOBRE PISO Y BOQUILLA COLOCADO A HUESO. INCLUYE: SUMINISTRO DE MATERIALES,  EMBOQUILLADO CON BOQUICREST, LECHEREADO, CORTES, DESPERDICIOS, ACARREOS, HERRAMIENTA, MATERIAL DE CONSUMO, LIMPIEZA, MANO DE OBRA Y TODO LO NECESARIO PARA SU CORRECTA EJECUCION.</t>
  </si>
  <si>
    <t>PISO DE PORCELANICO MCA. DATILE, MODELO OTELLO CREAM GH41 DE 0.80M x 1.20M O EQUIVALENTE EN CALIDAD, ESPECIFICACIONES, PRECIO, PREVIA AUTORIZACIÓN DE LA SUPERVISIÓN DE LA SI, CON ADHESIVO CREST PISO SOBRE PISO Y BOQUILLA COLOCADO A HUESO. INCLUYE: SUMINISTRO DE MATERIALES, EMBOQUILLADO CON BOQUICREST, LECHEREADO, CORTES, DESPERDICIOS, ACARREOS, HERRAMIENTA, MATERIAL DE CONSUMO, LIMPIEZA, MANO DE OBRA Y TODO LO NECESARIO PARA SU CORRECTA EJECUCION.</t>
  </si>
  <si>
    <t>PISO DE PORCELANICO MCA. VITROMEX, MODELO LIVING CREAM ACABADO MATE DE 0.30M x 0.60M O EQUIVALENTE EN CALIDAD, ESPECIFICACIONES, PRECIO, PREVIA AUTORIZACIÓN DE LA SUPERVISIÓN DE LA SI, CON ADHESIVO CREST PISO SOBRE PISO Y BOQUILLA ANTIHONGOS COLOCADO A HUESO. INCLUYE: SUMINISTRO DE MATERIALES, EMBOQUILLADO CON BOQUICREST, LECHEREADO, CORTES, DESPERDICIOS, ACARREOS, HERRAMIENTA, MATERIAL DE CONSUMO, LIMPIEZA, MANO DE OBRA Y TODO LO NECESARIO PARA SU CORRECTA EJECUCION.</t>
  </si>
  <si>
    <t>REHABILITACION, AJUSTE Y REINSTALACION DE PUERTAS INTERIORES DE MADERA CON  RECUPERACION DE 0.90 M X 2.11 M, CON MARCOS Y  CHAMBRANAS DE MADERA. INCLUYE: REINSTALACION, SUMINISTRO DE MATERIALES, CARGA, MANIOBRAS,  LIJADO, PULIDO, RESANES, PINTURA DE ESMALTE MARCA BEREL O EQUIVALENTE, ACABADO  IGUAL AL  EXISTENTE, COLOR SEGUN MUESTRA, (PARA MARCOS Y CHAMBRANAS), AJUSTES DE ACUERDO A PISO NUEVO  TERMINADO, RESANES CON MATERIAL IGUAL AL EXISTENTE, HERRAMIENTA, EQUIPO A CUALQUIER ALTURA Y NIVEL,  MANO DE OBRA ESPECIALIZADA PARA LOS TRABAJOS, TODO LO NECESARIO PARA SU CORRECTA EJECUCION. (VER PLANO DE PUERTAS).</t>
  </si>
  <si>
    <t>SUMINISTRO E INSTALACIÓN DE PUERTA DE MADERA DE 0.90 M X 2.11 M. CON PREVIA REVISION Y AUTORIZACION DEL SUPERVISOR DE SI. INCLUYE: MARCO Y CHAMBRANA DE MADERA, SUMINISTRO DE MATERIALES, CARGA, MANIOBRAS, PINTURA DE ESMALTE MARCA BEREL O EQUIVALENTE, ACABADO IGUAL A PUERTAS EXISTENTES, SOLOR SEGÚN MUESTRA, HERRAMIENTA, EQUIPO A CUALQUIER ALTURA Y NIVEL, MANO DE OBRA ESPECIALIZADA Y TODO LO NECESARIO PARA SU CORRECTA EJECUCIÓN. (VER PLANO DE PUERTAS).</t>
  </si>
  <si>
    <t>REHABILITACION, AJUSTE Y REINSTALACION DE PUERTAS INTERIORES DE MADERA CON  RECUPERACION DE 0.85 M X 2.11 M, CON MARCOS Y  CHAMBRANAS DE MADERA. INCLUYE: REINSTALACION, SUMINISTRO DE MATERIALES, CARGA, MANIOBRAS,  LIJADO, PULIDO, RESANES, PINTURA DE ESMALTE MARCA BEREL O EQUIVALENTE, ACABADO  IGUAL AL  EXISTENTE, COLOR SEGUN MUESTRA, (PARA MARCOS Y CHAMBRANAS), AJUSTES DE ACUERDO A PISO NUEVO  TERMINADO, RESANES CON MATERIAL IGUAL AL EXISTENTE, HERRAMIENTA, EQUIPO A CUALQUIER ALTURA Y NIVEL, MANO DE OBRA ESPECIALIZADA PARA LOS TRABAJOS, TODO LO NECESARIO PARA SU CORRECTA EJECUCION. (VER PLANO DE PUERTAS).</t>
  </si>
  <si>
    <t>SUMINISTRO E INSTALACIÓN DE PUERTA DE MADERA DE 0.85 M X 2.11 M. CON PREVIA REVISION Y AUTORIZACION DEL SUPERVISOR DE SI. INCLUYE: MARCO Y CHAMBRANA DE MADERA, SUMINISTRO DE MATERIALES, CARGA, MANIOBRAS, PINTURA DE ESMALTE MARCA BEREL O EQUIVALENTE, ACABADO IGUAL A PUERTAS EXISTENTES, SOLOR SEGÚN MUESTRA, HERRAMIENTA, EQUIPO A CUALQUIER ALTURA Y NIVEL, MANO DE OBRA ESPECIALIZADA Y TODO LO NECESARIO PARA SU CORRECTA EJECUCIÓN. (VER PLANO DE PUERTAS).</t>
  </si>
  <si>
    <t>REHABILITACION, AJUSTE Y REINSTALACION DE PUERTAS INTERIORES DE MADERA CON  RECUPERACION DE 0.80 M X 2.11 M, CON MARCOS Y  CHAMBRANAS DE MADERA. INCLUYE: REINSTALACION, SUMINISTRO DE MATERIALES, CARGA, MANIOBRAS,  LIJADO, PULIDO, RESANES, PINTURA DE ESMALTE MARCA BEREL O EQUIVALENTE, ACABADO  IGUAL AL  EXISTENTE, COLOR SEGUN MUESTRA, (PARA MARCOS Y CHAMBRANAS),  AJUSTES DE ACUERDO A PISO NUEVO  TERMINADO, RESANES CON MATERIAL IGUAL AL EXISTENTE, HERRAMIENTA, EQUIPO A CUALQUIER ALTURA Y NIVEL,  MANO DE OBRA ESPECIALIZADA PARA LOS TRABAJOS, TODO LO NECESARIO PARA SU CORRECTA EJECUCION. (VER PLANO DE PUERTAS).</t>
  </si>
  <si>
    <t>SUMINISTRO E INSTALACIÓN DE PUERTA DE MADERA DE 0.80 M X 2.11 M. CON PREVIA REVISION Y AUTORIZACION DEL SUPERVISOR DE SI. INCLUYE: MARCO Y CHAMBRANA DE MADERA, SUMINISTRO DE MATERIALES, CARGA, MANIOBRAS, PINTURA DE ESMALTE MARCA BEREL O EQUIVALENTE, ACABADO IGUAL A PUERTAS EXISTENTES, SOLOR SEGÚN MUESTRA, HERRAMIENTA, EQUIPO A CUALQUIER ALTURA Y NIVEL, MANO DE OBRA ESPECIALIZADA Y TODO LO NECESARIO PARA SU CORRECTA EJECUCIÓN. (VER PLANO DE PUERTAS).</t>
  </si>
  <si>
    <t>SUMINISTRO E INSTALACIÓN DE PUERTA DE TAMBOR DE 0.78 M X 2.11 M. CON PREVIA REVISION Y AUTORIZACION DEL SUPERVISOR DE SI. INCLUYE: MARCO Y CHAMBRANA DE MADERA, SUMINISTRO DE MATERIALES, CARGA, MANIOBRAS, PINTURA DE ESMALTE MARCA BEREL O EQUIVALENTE, ACABADO IGUAL A PUERTAS EXISTENTES, SOLOR SEGÚN MUESTRA, HERRAMIENTA, EQUIPO A CUALQUIER ALTURA Y NIVEL, MANO DE OBRA ESPECIALIZADA Y TODO LO NECESARIO PARA SU CORRECTA EJECUCIÓN. (VER PLANO DE PUERTAS).</t>
  </si>
  <si>
    <t>REHABILITACION, AJUSTE Y REINSTALACION DE PUERTAS INTERIORES DE TAMBOR CON  RECUPERACION DE 0.85 M X 2.11 M, CON MARCOS Y  CHAMBRANAS DE MADERA. INCLUYE: REINSTALACION, SUMINISTRO DE MATERIALES, CARGA, MANIOBRAS,  LIJADO, PULIDO, RESANES, PINTURA DE ESMALTE MARCA BEREL O EQUIVALENTE, ACABADO  IGUAL AL  EXISTENTE, COLOR SEGUN MUESTRA, (PARA MARCOS Y CHAMBRANAS),  AJUSTES DE ACUERDO A PISO NUEVO  TERMINADO, RESANES CON MATERIAL IGUAL AL EXISTENTE, HERRAMIENTA, EQUIPO A CUALQUIER ALTURA Y NIVEL,  MANO DE OBRA ESPECIALIZADA PARA LOS TRABAJOS, TODO LO NECESARIO PARA SU CORRECTA EJECUCION. (VER PLANO DE PUERTAS).</t>
  </si>
  <si>
    <t>SUMINISTRO E INSTALACIÓN DE PUERTA DE TAMBOR DE 0.85 M X 2.11 M. CON PREVIA REVISION Y AUTORIZACION DEL SUPERVISOR DE SI. INCLUYE: MARCO Y CHAMBRANA DE MADERA, SUMINISTRO DE MATERIALES, CARGA, MANIOBRAS, PINTURA DE ESMALTE MARCA BEREL O EQUIVALENTE, ACABADO IGUAL A PUERTAS EXISTENTES, SOLOR SEGÚN MUESTRA, CHAPA Y HERRAJES, HERRAMIENTA, EQUIPO A CUALQUIER ALTURA Y NIVEL, MANO DE OBRA ESPECIALIZADA Y TODO LO NECESARIO PARA SU CORRECTA EJECUCIÓN. (VER PLANO DE PUERTAS).</t>
  </si>
  <si>
    <t>SUMINISTO Y COLOCACIÓN DE CANCELERIA DE ALUMINIO MATE 2" CRISTAL DE 6MM DE RECUPERACIÓN. INCLUYE HERRAJES, ELEMENTOS DE FIJACIÓN, SUMINISTRO DE MATERIALES, HERRAMIENTA, EQUIPO, MANO DE OBRA Y TODO LO NECESARIO PARA SU CORRECTA EJECUCIÓN.</t>
  </si>
  <si>
    <t>PELÍCULA PLÁSTICA EFECTO VISUAL DE CRISTAL TEXTURIZADO, INCLUYE: MATERIAL, HERRAMIENTA, EQUIPO, MANO DE OBRA Y TODO LO NECESARIO PARA SU CORRECTA EJECUCIÓN.</t>
  </si>
  <si>
    <t>ZOCLO  PORCELANICO MCA. DATILE, MODELO ACCADIA LIGTH GRAY ZA51 90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 SUMINISTRO DE MATERIALES, COLOCACION, EMBOQUILLADO, CORTES, DESPERDICIOS, ACARREOS, HERRAMIENTA, MATERIAL DE CONSUMO, LIMPIEZA, EQUIPO A CUALQUIER ALTURA Y NIVEL, MANO DE OBRA CON PERSONAL ESPECIALIZADO PARA LA EJECUCION DE LOS TRABAJOS Y TODO LO NECESARIO PARA SU CORRECTA EJECUCION.(VER PLANO DE ACABADOS).</t>
  </si>
  <si>
    <t>ZOCLO  DE PORCELANATO MCA. DATILE, MODELO BOULEVARD LIGHT GRAY ZBD1  DE 60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 SUMINISTRO DE MATERIALES, COLOCACION, EMBOQUILLADO, CORTES, DESPERDICIOS, ACARREOS, HERRAMIENTA, MATERIAL DE CONSUMO, LIMPIEZA, EQUIPO A CUALQUIER ALTURA Y NIVEL, MANO DE OBRA CON PERSONAL ESPECIALIZADO PARA LA EJECUCION DE LOS TRABAJOS Y TODO LO NECESARIO PARA SU CORRECTA EJECUCION.(VER PLANO DE ACABADOS).</t>
  </si>
  <si>
    <t>ZOCLO  PORCELANICO MCA. DATILE, MODELO OTELLO CREAM GH41  DE 80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 SUMINISTRO DE MATERIALES, COLOCACION, EMBOQUILLADO, CORTES, DESPERDICIOS, ACARREOS, HERRAMIENTA, MATERIAL DE CONSUMO, LIMPIEZA, EQUIPO A CUALQUIER ALTURA Y NIVEL, MANO DE OBRA CON PERSONAL ESPECIALIZADO PARA LA EJECUCION DE LOS TRABAJOS Y TODO LO NECESARIO PARA SU CORRECTA EJECUCION.(VER PLANO DE ACABADOS).</t>
  </si>
  <si>
    <t>ZOCLO  PORCELANICO MCA. VITROMEX, MODELO LIVING CREAM ACABADO MATE 30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 SUMINISTRO DE MATERIALES, COLOCACION, EMBOQUILLADO, CORTES, DESPERDICIOS, ACARREOS, HERRAMIENTA, MATERIAL DE CONSUMO, LIMPIEZA, EQUIPO A CUALQUIER ALTURA Y NIVEL, MANO DE OBRA CON PERSONAL ESPECIALIZADO PARA LA EJECUCION DE LOS TRABAJOS Y TODO LO NECESARIO PARA SU CORRECTA EJECUCION.(VER PLANO DE ACABADOS).</t>
  </si>
  <si>
    <t>SUMINISTRO E INSTALACIÓN DE DIFUSOR MCA. NAMM MODELO CUADRADO 12 X 12 DCP 4 VIAS 400 CFM O EQUIVALENTE EN CALIDAD, ESPECIFICACIONES, PRECIO, PREVIA AUTORIZACIÓN DE LA SUPERVISIÓN DE LA SI. INCLUYE: HERRAMIENTA, EQUIPO, ANDAMIAJE, MANO DE OBRA Y TODO LO NECESARIO PARA SU CORRECTA EJECUCIÓN.</t>
  </si>
  <si>
    <t>SUMINISTRO E INSTALACIÓN DE REJILLA DE RETORNO MCA NAMM MODELO HR 24X24 1600 CFM O O EQUIVALENTE EN CALIDAD, ESPECIFICACIONES, PRECIO, PREVIA AUTORIZACIÓN DE LA SUPERVISIÓN DE LA SI. INCLUYE: HERRAMIENTA, EQUIPO, ANDAMIAJE, MANO DE OBRA Y TODO LO NECESARIO PARA SU CORRECTA EJECUCIÓN.</t>
  </si>
  <si>
    <t>MURO DE 20 CM DE BLOCK DE CONCRETO DE 20X20X40 CM , ASENTADO CON MEZCLA CEMENTO ARENA 1:5, ACABADO COMÚN. INCLUYE: MATERIALES, ACARREOS, MANO DE OBRA, EQUIPO Y HERRAMIENTA Y TODO LO NECESARIO PARA SU CORRECTA EJECUCIÓN.</t>
  </si>
  <si>
    <t>2a JUNTA</t>
  </si>
  <si>
    <t>FECHA: 08-JULIO-2021</t>
  </si>
  <si>
    <t>SINL-CPE-006-2021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</si>
</sst>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_-&quot;$&quot;* #,##0.00_-;\-&quot;$&quot;* #,##0.00_-;_-&quot;$&quot;* &quot;-&quot;??_-;_-@"/>
  </numFmts>
  <fonts count="49" x14ac:knownFonts="1">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rgb="FF000000"/>
      <name val="Calibri"/>
      <family val="2"/>
    </font>
    <font>
      <sz val="10"/>
      <name val="Courier"/>
      <family val="3"/>
    </font>
    <font>
      <b/>
      <sz val="9"/>
      <color rgb="FF000000"/>
      <name val="Calibri"/>
      <family val="2"/>
    </font>
    <font>
      <sz val="11"/>
      <color rgb="FF000000"/>
      <name val="Calibri"/>
      <family val="2"/>
    </font>
    <font>
      <sz val="9"/>
      <color rgb="FF000000"/>
      <name val="Calibri"/>
      <family val="2"/>
      <scheme val="minor"/>
    </font>
    <font>
      <b/>
      <sz val="9"/>
      <color rgb="FF000000"/>
      <name val="Calibri"/>
      <family val="2"/>
      <scheme val="minor"/>
    </font>
    <font>
      <sz val="9"/>
      <name val="Calibri"/>
      <family val="2"/>
      <scheme val="minor"/>
    </font>
    <font>
      <b/>
      <sz val="9"/>
      <name val="Calibri"/>
      <family val="2"/>
      <scheme val="minor"/>
    </font>
    <font>
      <sz val="9"/>
      <color theme="1"/>
      <name val="Calibri"/>
      <family val="2"/>
      <scheme val="minor"/>
    </font>
    <font>
      <b/>
      <sz val="9"/>
      <color theme="1"/>
      <name val="Calibri"/>
      <family val="2"/>
      <scheme val="minor"/>
    </font>
    <font>
      <b/>
      <sz val="9"/>
      <color rgb="FFFFFFFF"/>
      <name val="Calibri"/>
      <family val="2"/>
      <scheme val="minor"/>
    </font>
    <font>
      <b/>
      <sz val="14"/>
      <color rgb="FF000000"/>
      <name val="Calibri"/>
      <family val="2"/>
      <scheme val="minor"/>
    </font>
    <font>
      <sz val="11"/>
      <color rgb="FF000000"/>
      <name val="Calibri"/>
      <family val="2"/>
    </font>
    <font>
      <b/>
      <sz val="11"/>
      <name val="Calibri"/>
      <family val="2"/>
      <scheme val="minor"/>
    </font>
    <font>
      <b/>
      <sz val="12"/>
      <color rgb="FF000000"/>
      <name val="Calibri"/>
      <family val="2"/>
      <scheme val="minor"/>
    </font>
    <font>
      <b/>
      <sz val="11"/>
      <color rgb="FF000000"/>
      <name val="Calibri"/>
      <family val="2"/>
      <scheme val="minor"/>
    </font>
    <font>
      <sz val="10"/>
      <color theme="1"/>
      <name val="Calibri"/>
      <family val="2"/>
      <scheme val="minor"/>
    </font>
    <font>
      <sz val="9"/>
      <color theme="0" tint="-0.34998626667073579"/>
      <name val="Calibri"/>
      <family val="2"/>
      <scheme val="minor"/>
    </font>
    <font>
      <sz val="10"/>
      <color theme="0" tint="-0.34998626667073579"/>
      <name val="Calibri"/>
      <family val="2"/>
      <scheme val="minor"/>
    </font>
    <font>
      <sz val="9"/>
      <color theme="0" tint="-0.34998626667073579"/>
      <name val="Calibri"/>
      <family val="2"/>
    </font>
    <font>
      <sz val="11"/>
      <color theme="0" tint="-0.34998626667073579"/>
      <name val="Calibri"/>
      <family val="2"/>
    </font>
    <font>
      <b/>
      <sz val="9"/>
      <color theme="0" tint="-0.34998626667073579"/>
      <name val="Calibri"/>
      <family val="2"/>
      <scheme val="minor"/>
    </font>
    <font>
      <b/>
      <sz val="18"/>
      <color rgb="FF000000"/>
      <name val="Calibri"/>
      <family val="2"/>
      <scheme val="minor"/>
    </font>
    <font>
      <b/>
      <sz val="18"/>
      <color rgb="FFFF0000"/>
      <name val="Calibri"/>
      <family val="2"/>
      <scheme val="minor"/>
    </font>
    <font>
      <sz val="10"/>
      <color indexed="64"/>
      <name val="Arial"/>
      <family val="2"/>
    </font>
    <font>
      <sz val="11"/>
      <color rgb="FFFF0000"/>
      <name val="Calibri"/>
      <family val="2"/>
      <scheme val="minor"/>
    </font>
    <font>
      <sz val="11"/>
      <color rgb="FF00B050"/>
      <name val="Calibri"/>
      <family val="2"/>
      <scheme val="minor"/>
    </font>
    <font>
      <b/>
      <sz val="9"/>
      <color indexed="81"/>
      <name val="Tahoma"/>
      <family val="2"/>
    </font>
    <font>
      <sz val="10"/>
      <name val="Arial"/>
      <family val="2"/>
    </font>
    <font>
      <sz val="9"/>
      <color indexed="8"/>
      <name val="Calibri"/>
      <family val="2"/>
      <scheme val="minor"/>
    </font>
    <font>
      <b/>
      <sz val="9"/>
      <color rgb="FFFF0000"/>
      <name val="Calibri"/>
      <family val="2"/>
      <scheme val="minor"/>
    </font>
    <font>
      <u/>
      <sz val="9"/>
      <color rgb="FF000000"/>
      <name val="Calibri"/>
      <family val="2"/>
      <scheme val="minor"/>
    </font>
    <font>
      <b/>
      <sz val="11"/>
      <color rgb="FF000000"/>
      <name val="Calibri"/>
      <family val="2"/>
    </font>
    <font>
      <sz val="11"/>
      <name val="Calibri"/>
      <family val="2"/>
    </font>
    <font>
      <sz val="9"/>
      <name val="Calibri"/>
      <family val="2"/>
    </font>
    <font>
      <sz val="11"/>
      <name val="Calibri"/>
      <family val="2"/>
      <scheme val="minor"/>
    </font>
    <font>
      <u/>
      <sz val="9"/>
      <name val="Calibri"/>
      <family val="2"/>
      <scheme val="minor"/>
    </font>
    <font>
      <b/>
      <sz val="11"/>
      <name val="Calibri"/>
      <family val="2"/>
    </font>
    <font>
      <sz val="9"/>
      <color indexed="81"/>
      <name val="Tahoma"/>
      <family val="2"/>
    </font>
    <font>
      <sz val="11"/>
      <color rgb="FFFF0000"/>
      <name val="Calibri"/>
      <family val="2"/>
    </font>
    <font>
      <sz val="9"/>
      <color rgb="FFFFFFFF"/>
      <name val="Calibri"/>
      <family val="2"/>
      <scheme val="minor"/>
    </font>
  </fonts>
  <fills count="15">
    <fill>
      <patternFill patternType="none"/>
    </fill>
    <fill>
      <patternFill patternType="gray125"/>
    </fill>
    <fill>
      <patternFill patternType="solid">
        <fgColor rgb="FF811981"/>
        <bgColor rgb="FF811981"/>
      </patternFill>
    </fill>
    <fill>
      <patternFill patternType="solid">
        <fgColor rgb="FFD9D9D9"/>
        <bgColor rgb="FFD9D9D9"/>
      </patternFill>
    </fill>
    <fill>
      <patternFill patternType="solid">
        <fgColor theme="6" tint="0.79998168889431442"/>
        <bgColor indexed="64"/>
      </patternFill>
    </fill>
    <fill>
      <patternFill patternType="solid">
        <fgColor theme="6" tint="0.79998168889431442"/>
        <bgColor rgb="FFD9D9D9"/>
      </patternFill>
    </fill>
    <fill>
      <patternFill patternType="solid">
        <fgColor rgb="FFFFC000"/>
        <bgColor rgb="FFFFC000"/>
      </patternFill>
    </fill>
    <fill>
      <patternFill patternType="solid">
        <fgColor theme="9" tint="0.79998168889431442"/>
        <bgColor indexed="64"/>
      </patternFill>
    </fill>
    <fill>
      <patternFill patternType="solid">
        <fgColor rgb="FFFF0000"/>
        <bgColor indexed="64"/>
      </patternFill>
    </fill>
    <fill>
      <patternFill patternType="solid">
        <fgColor rgb="FFFFFF00"/>
        <bgColor indexed="64"/>
      </patternFill>
    </fill>
    <fill>
      <patternFill patternType="solid">
        <fgColor theme="5" tint="0.39997558519241921"/>
        <bgColor indexed="64"/>
      </patternFill>
    </fill>
    <fill>
      <patternFill patternType="solid">
        <fgColor theme="0" tint="-4.9989318521683403E-2"/>
        <bgColor rgb="FFD9D9D9"/>
      </patternFill>
    </fill>
    <fill>
      <patternFill patternType="solid">
        <fgColor theme="1"/>
        <bgColor rgb="FF811981"/>
      </patternFill>
    </fill>
    <fill>
      <patternFill patternType="solid">
        <fgColor theme="0" tint="-0.14999847407452621"/>
        <bgColor indexed="64"/>
      </patternFill>
    </fill>
    <fill>
      <patternFill patternType="solid">
        <fgColor rgb="FF00B0F0"/>
        <bgColor indexed="64"/>
      </patternFill>
    </fill>
  </fills>
  <borders count="5">
    <border>
      <left/>
      <right/>
      <top/>
      <bottom/>
      <diagonal/>
    </border>
    <border>
      <left/>
      <right/>
      <top/>
      <bottom style="medium">
        <color rgb="FF000000"/>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16">
    <xf numFmtId="0" fontId="0" fillId="0" borderId="0"/>
    <xf numFmtId="39" fontId="9" fillId="0" borderId="0"/>
    <xf numFmtId="0" fontId="11" fillId="0" borderId="0"/>
    <xf numFmtId="0" fontId="7" fillId="0" borderId="0"/>
    <xf numFmtId="44" fontId="20" fillId="0" borderId="0" applyFont="0" applyFill="0" applyBorder="0" applyAlignment="0" applyProtection="0"/>
    <xf numFmtId="0" fontId="6" fillId="0" borderId="0"/>
    <xf numFmtId="0" fontId="32" fillId="0" borderId="0"/>
    <xf numFmtId="0" fontId="32" fillId="0" borderId="0"/>
    <xf numFmtId="0" fontId="32" fillId="0" borderId="0"/>
    <xf numFmtId="44" fontId="32" fillId="0" borderId="0" applyFont="0" applyFill="0" applyBorder="0" applyAlignment="0" applyProtection="0"/>
    <xf numFmtId="0" fontId="32" fillId="0" borderId="0"/>
    <xf numFmtId="44" fontId="32" fillId="0" borderId="0" applyFont="0" applyFill="0" applyBorder="0" applyAlignment="0" applyProtection="0"/>
    <xf numFmtId="0" fontId="5" fillId="0" borderId="0"/>
    <xf numFmtId="44" fontId="11" fillId="0" borderId="0" applyFont="0" applyFill="0" applyBorder="0" applyAlignment="0" applyProtection="0"/>
    <xf numFmtId="0" fontId="5" fillId="0" borderId="0"/>
    <xf numFmtId="0" fontId="36" fillId="0" borderId="0"/>
  </cellStyleXfs>
  <cellXfs count="267">
    <xf numFmtId="0" fontId="0" fillId="0" borderId="0" xfId="0"/>
    <xf numFmtId="0" fontId="0" fillId="0" borderId="0" xfId="0" applyFont="1" applyAlignment="1"/>
    <xf numFmtId="0" fontId="0" fillId="0" borderId="0" xfId="0" applyFont="1" applyAlignment="1">
      <alignment vertical="top"/>
    </xf>
    <xf numFmtId="0" fontId="13" fillId="3" borderId="0" xfId="0" applyFont="1" applyFill="1" applyAlignment="1">
      <alignment horizontal="left" vertical="top"/>
    </xf>
    <xf numFmtId="0" fontId="12" fillId="3" borderId="0" xfId="0" applyFont="1" applyFill="1" applyAlignment="1">
      <alignment horizontal="center" vertical="top"/>
    </xf>
    <xf numFmtId="4" fontId="12" fillId="3" borderId="0" xfId="0" applyNumberFormat="1" applyFont="1" applyFill="1" applyAlignment="1">
      <alignment horizontal="center" vertical="top"/>
    </xf>
    <xf numFmtId="165" fontId="12" fillId="3" borderId="0" xfId="0" applyNumberFormat="1" applyFont="1" applyFill="1" applyAlignment="1">
      <alignment vertical="top"/>
    </xf>
    <xf numFmtId="4" fontId="12" fillId="3" borderId="0" xfId="0" applyNumberFormat="1" applyFont="1" applyFill="1" applyAlignment="1">
      <alignment vertical="top"/>
    </xf>
    <xf numFmtId="0" fontId="12" fillId="0" borderId="0" xfId="0" applyFont="1" applyAlignment="1"/>
    <xf numFmtId="0" fontId="12" fillId="0" borderId="0" xfId="0" applyFont="1" applyFill="1" applyBorder="1" applyAlignment="1">
      <alignment horizontal="center" vertical="top" wrapText="1"/>
    </xf>
    <xf numFmtId="0" fontId="18" fillId="2" borderId="0" xfId="0" applyFont="1" applyFill="1" applyBorder="1" applyAlignment="1">
      <alignment horizontal="left" vertical="top"/>
    </xf>
    <xf numFmtId="4" fontId="12" fillId="2" borderId="0" xfId="0" applyNumberFormat="1" applyFont="1" applyFill="1" applyBorder="1" applyAlignment="1">
      <alignment horizontal="center" vertical="top" wrapText="1"/>
    </xf>
    <xf numFmtId="165" fontId="12" fillId="2" borderId="0" xfId="0" applyNumberFormat="1" applyFont="1" applyFill="1" applyBorder="1" applyAlignment="1">
      <alignment horizontal="right" vertical="top" wrapText="1"/>
    </xf>
    <xf numFmtId="4" fontId="12" fillId="2" borderId="0" xfId="0" applyNumberFormat="1" applyFont="1" applyFill="1" applyBorder="1" applyAlignment="1">
      <alignment vertical="top" wrapText="1"/>
    </xf>
    <xf numFmtId="0" fontId="13" fillId="3" borderId="0" xfId="2" applyFont="1" applyFill="1" applyBorder="1" applyAlignment="1">
      <alignment horizontal="left" vertical="top"/>
    </xf>
    <xf numFmtId="0" fontId="12" fillId="0" borderId="0" xfId="0" applyFont="1" applyFill="1" applyBorder="1" applyAlignment="1">
      <alignment horizontal="center" vertical="top"/>
    </xf>
    <xf numFmtId="0" fontId="16" fillId="0" borderId="0" xfId="2" applyFont="1" applyFill="1" applyBorder="1" applyAlignment="1">
      <alignment vertical="top" wrapText="1"/>
    </xf>
    <xf numFmtId="0" fontId="0" fillId="0" borderId="0" xfId="0" applyFont="1" applyAlignment="1">
      <alignment horizontal="justify" vertical="top"/>
    </xf>
    <xf numFmtId="165" fontId="12" fillId="0" borderId="0" xfId="0" applyNumberFormat="1" applyFont="1" applyFill="1" applyBorder="1" applyAlignment="1">
      <alignment vertical="top"/>
    </xf>
    <xf numFmtId="165" fontId="12" fillId="0" borderId="0" xfId="0" applyNumberFormat="1" applyFont="1" applyFill="1" applyBorder="1" applyAlignment="1">
      <alignment horizontal="right" vertical="top" wrapText="1"/>
    </xf>
    <xf numFmtId="0" fontId="12" fillId="0" borderId="0" xfId="0" applyFont="1" applyFill="1" applyBorder="1" applyAlignment="1"/>
    <xf numFmtId="4" fontId="12" fillId="0" borderId="0" xfId="0" applyNumberFormat="1" applyFont="1" applyFill="1" applyBorder="1" applyAlignment="1">
      <alignment vertical="top"/>
    </xf>
    <xf numFmtId="4" fontId="12" fillId="0" borderId="0" xfId="0" applyNumberFormat="1" applyFont="1" applyFill="1" applyBorder="1" applyAlignment="1">
      <alignment vertical="top" wrapText="1"/>
    </xf>
    <xf numFmtId="0" fontId="0" fillId="0" borderId="0" xfId="0" applyFont="1" applyFill="1" applyAlignment="1"/>
    <xf numFmtId="0" fontId="12" fillId="2" borderId="0" xfId="0" applyFont="1" applyFill="1" applyBorder="1" applyAlignment="1">
      <alignment horizontal="center" vertical="top" wrapText="1"/>
    </xf>
    <xf numFmtId="0" fontId="16" fillId="0" borderId="0" xfId="2" applyFont="1" applyFill="1" applyBorder="1" applyAlignment="1">
      <alignment horizontal="center" vertical="top"/>
    </xf>
    <xf numFmtId="0" fontId="13" fillId="3" borderId="0" xfId="2" applyFont="1" applyFill="1" applyAlignment="1">
      <alignment horizontal="left" vertical="top"/>
    </xf>
    <xf numFmtId="0" fontId="12" fillId="0" borderId="0" xfId="0" applyFont="1" applyAlignment="1">
      <alignment horizontal="center" vertical="top"/>
    </xf>
    <xf numFmtId="0" fontId="16" fillId="0" borderId="0" xfId="2" applyFont="1" applyAlignment="1">
      <alignment horizontal="left" vertical="top" wrapText="1"/>
    </xf>
    <xf numFmtId="0" fontId="21" fillId="0" borderId="0" xfId="0" applyFont="1" applyAlignment="1">
      <alignment vertical="top"/>
    </xf>
    <xf numFmtId="44" fontId="14" fillId="0" borderId="0" xfId="4" applyFont="1" applyAlignment="1">
      <alignment horizontal="right" vertical="top" wrapText="1"/>
    </xf>
    <xf numFmtId="44" fontId="14" fillId="0" borderId="0" xfId="4" applyFont="1" applyAlignment="1">
      <alignment horizontal="center" vertical="top"/>
    </xf>
    <xf numFmtId="44" fontId="12" fillId="0" borderId="0" xfId="4" applyFont="1" applyAlignment="1">
      <alignment vertical="top" wrapText="1"/>
    </xf>
    <xf numFmtId="165" fontId="14" fillId="0" borderId="0" xfId="0" applyNumberFormat="1" applyFont="1" applyAlignment="1">
      <alignment horizontal="right" vertical="top" wrapText="1"/>
    </xf>
    <xf numFmtId="0" fontId="13" fillId="0" borderId="0" xfId="2" applyFont="1" applyAlignment="1">
      <alignment horizontal="justify" vertical="top" wrapText="1"/>
    </xf>
    <xf numFmtId="0" fontId="12" fillId="0" borderId="0" xfId="2" applyFont="1" applyAlignment="1">
      <alignment horizontal="center" vertical="top" wrapText="1"/>
    </xf>
    <xf numFmtId="0" fontId="12" fillId="0" borderId="0" xfId="2" applyFont="1" applyAlignment="1">
      <alignment horizontal="justify" vertical="top" wrapText="1"/>
    </xf>
    <xf numFmtId="0" fontId="17" fillId="0" borderId="0" xfId="2" applyFont="1" applyAlignment="1">
      <alignment horizontal="left" vertical="top" wrapText="1"/>
    </xf>
    <xf numFmtId="0" fontId="16" fillId="0" borderId="0" xfId="2" applyFont="1" applyAlignment="1">
      <alignment horizontal="center" vertical="top" wrapText="1"/>
    </xf>
    <xf numFmtId="0" fontId="12" fillId="0" borderId="0" xfId="0" applyFont="1" applyAlignment="1">
      <alignment horizontal="justify" vertical="top" wrapText="1"/>
    </xf>
    <xf numFmtId="4" fontId="12" fillId="0" borderId="0" xfId="0" applyNumberFormat="1" applyFont="1" applyAlignment="1">
      <alignment horizontal="center" vertical="top"/>
    </xf>
    <xf numFmtId="0" fontId="14" fillId="0" borderId="0" xfId="0" applyFont="1" applyAlignment="1">
      <alignment horizontal="justify" vertical="top" wrapText="1"/>
    </xf>
    <xf numFmtId="0" fontId="12" fillId="0" borderId="0" xfId="0" applyFont="1" applyAlignment="1">
      <alignment horizontal="center" vertical="top" wrapText="1"/>
    </xf>
    <xf numFmtId="0" fontId="16" fillId="0" borderId="0" xfId="0" applyFont="1" applyAlignment="1">
      <alignment horizontal="justify" vertical="top" wrapText="1"/>
    </xf>
    <xf numFmtId="0" fontId="12" fillId="0" borderId="0" xfId="2" applyFont="1" applyAlignment="1">
      <alignment horizontal="left" vertical="top"/>
    </xf>
    <xf numFmtId="0" fontId="12" fillId="0" borderId="0" xfId="2" applyFont="1" applyAlignment="1">
      <alignment horizontal="center" vertical="top"/>
    </xf>
    <xf numFmtId="165" fontId="12" fillId="0" borderId="0" xfId="0" applyNumberFormat="1" applyFont="1" applyAlignment="1">
      <alignment horizontal="right" vertical="top" wrapText="1"/>
    </xf>
    <xf numFmtId="3" fontId="16" fillId="0" borderId="0" xfId="2" applyNumberFormat="1" applyFont="1" applyAlignment="1">
      <alignment horizontal="center" vertical="top" wrapText="1"/>
    </xf>
    <xf numFmtId="44" fontId="12" fillId="0" borderId="0" xfId="4" applyFont="1" applyAlignment="1">
      <alignment vertical="top"/>
    </xf>
    <xf numFmtId="0" fontId="17" fillId="0" borderId="0" xfId="2" applyFont="1" applyFill="1" applyAlignment="1">
      <alignment horizontal="left" vertical="top" wrapText="1"/>
    </xf>
    <xf numFmtId="0" fontId="12" fillId="0" borderId="0" xfId="0" applyFont="1" applyAlignment="1">
      <alignment horizontal="justify" vertical="top"/>
    </xf>
    <xf numFmtId="164" fontId="14" fillId="0" borderId="0" xfId="0" applyNumberFormat="1" applyFont="1" applyAlignment="1">
      <alignment horizontal="right" vertical="top"/>
    </xf>
    <xf numFmtId="164" fontId="14" fillId="0" borderId="0" xfId="0" applyNumberFormat="1" applyFont="1" applyAlignment="1">
      <alignment horizontal="center" vertical="top"/>
    </xf>
    <xf numFmtId="0" fontId="12" fillId="0" borderId="0" xfId="0" applyFont="1" applyAlignment="1">
      <alignment vertical="top"/>
    </xf>
    <xf numFmtId="39" fontId="15" fillId="0" borderId="0" xfId="1" applyFont="1" applyBorder="1" applyAlignment="1" applyProtection="1">
      <alignment vertical="top"/>
    </xf>
    <xf numFmtId="39" fontId="15" fillId="0" borderId="0" xfId="1" applyFont="1" applyBorder="1" applyAlignment="1" applyProtection="1">
      <alignment horizontal="center" vertical="top"/>
    </xf>
    <xf numFmtId="39" fontId="15" fillId="0" borderId="0" xfId="1" applyFont="1" applyBorder="1" applyAlignment="1" applyProtection="1">
      <alignment horizontal="right" vertical="top"/>
    </xf>
    <xf numFmtId="4" fontId="15" fillId="0" borderId="1" xfId="0" applyNumberFormat="1" applyFont="1" applyBorder="1" applyAlignment="1">
      <alignment horizontal="right" vertical="top" wrapText="1"/>
    </xf>
    <xf numFmtId="0" fontId="13" fillId="6" borderId="2" xfId="0" applyFont="1" applyFill="1" applyBorder="1" applyAlignment="1">
      <alignment horizontal="center" vertical="center" wrapText="1"/>
    </xf>
    <xf numFmtId="0" fontId="13" fillId="6" borderId="3" xfId="0" applyFont="1" applyFill="1" applyBorder="1" applyAlignment="1">
      <alignment horizontal="center" vertical="center" wrapText="1"/>
    </xf>
    <xf numFmtId="4" fontId="13" fillId="6" borderId="3" xfId="0" applyNumberFormat="1" applyFont="1" applyFill="1" applyBorder="1" applyAlignment="1">
      <alignment horizontal="center" vertical="center" wrapText="1"/>
    </xf>
    <xf numFmtId="165" fontId="13" fillId="6" borderId="3" xfId="0" applyNumberFormat="1" applyFont="1" applyFill="1" applyBorder="1" applyAlignment="1">
      <alignment horizontal="center" vertical="center" wrapText="1"/>
    </xf>
    <xf numFmtId="0" fontId="24" fillId="0" borderId="0" xfId="5" applyFont="1" applyAlignment="1">
      <alignment horizontal="center" vertical="center" wrapText="1"/>
    </xf>
    <xf numFmtId="0" fontId="10" fillId="0" borderId="0" xfId="0" applyFont="1" applyFill="1" applyBorder="1" applyAlignment="1">
      <alignment horizontal="center" vertical="center" wrapText="1"/>
    </xf>
    <xf numFmtId="4" fontId="10" fillId="0" borderId="0" xfId="0" applyNumberFormat="1" applyFont="1" applyFill="1" applyBorder="1" applyAlignment="1">
      <alignment horizontal="center" vertical="center" wrapText="1"/>
    </xf>
    <xf numFmtId="165" fontId="10" fillId="0" borderId="0" xfId="0" applyNumberFormat="1" applyFont="1" applyFill="1" applyBorder="1" applyAlignment="1">
      <alignment horizontal="center" vertical="center" wrapText="1"/>
    </xf>
    <xf numFmtId="0" fontId="8" fillId="0" borderId="0" xfId="0" applyFont="1" applyFill="1" applyAlignment="1">
      <alignment vertical="center"/>
    </xf>
    <xf numFmtId="0" fontId="13" fillId="5" borderId="0" xfId="2" applyFont="1" applyFill="1" applyBorder="1" applyAlignment="1">
      <alignment horizontal="left" vertical="top"/>
    </xf>
    <xf numFmtId="0" fontId="12" fillId="5" borderId="0" xfId="2" applyFont="1" applyFill="1" applyBorder="1" applyAlignment="1">
      <alignment horizontal="center" vertical="top"/>
    </xf>
    <xf numFmtId="0" fontId="12" fillId="0" borderId="0" xfId="2" applyFont="1" applyFill="1" applyBorder="1" applyAlignment="1">
      <alignment horizontal="justify" vertical="top" wrapText="1"/>
    </xf>
    <xf numFmtId="0" fontId="12" fillId="0" borderId="0" xfId="2" applyFont="1" applyFill="1" applyBorder="1" applyAlignment="1">
      <alignment horizontal="center" vertical="top" wrapText="1"/>
    </xf>
    <xf numFmtId="0" fontId="12" fillId="0" borderId="0" xfId="3" applyFont="1" applyFill="1" applyBorder="1" applyAlignment="1">
      <alignment horizontal="justify" vertical="top" wrapText="1"/>
    </xf>
    <xf numFmtId="0" fontId="12" fillId="0" borderId="0" xfId="2" applyFont="1" applyFill="1" applyBorder="1" applyAlignment="1">
      <alignment horizontal="center" vertical="top"/>
    </xf>
    <xf numFmtId="0" fontId="12" fillId="0" borderId="0" xfId="0" applyFont="1" applyFill="1" applyBorder="1" applyAlignment="1">
      <alignment horizontal="justify" vertical="top" wrapText="1"/>
    </xf>
    <xf numFmtId="0" fontId="14" fillId="0" borderId="0" xfId="2" applyFont="1" applyFill="1" applyBorder="1" applyAlignment="1">
      <alignment vertical="top" wrapText="1"/>
    </xf>
    <xf numFmtId="0" fontId="12" fillId="0" borderId="0" xfId="2" applyFont="1" applyAlignment="1">
      <alignment horizontal="left" vertical="top" wrapText="1"/>
    </xf>
    <xf numFmtId="0" fontId="12" fillId="0" borderId="0" xfId="2" applyFont="1" applyAlignment="1">
      <alignment vertical="top" wrapText="1"/>
    </xf>
    <xf numFmtId="0" fontId="12" fillId="0" borderId="0" xfId="3" applyFont="1" applyAlignment="1">
      <alignment horizontal="justify" vertical="top" wrapText="1"/>
    </xf>
    <xf numFmtId="0" fontId="14" fillId="0" borderId="0" xfId="2" applyFont="1" applyAlignment="1">
      <alignment vertical="top" wrapText="1"/>
    </xf>
    <xf numFmtId="0" fontId="18" fillId="2" borderId="0" xfId="2" applyFont="1" applyFill="1" applyBorder="1" applyAlignment="1">
      <alignment horizontal="left" vertical="top"/>
    </xf>
    <xf numFmtId="0" fontId="12" fillId="4" borderId="0" xfId="2" applyFont="1" applyFill="1" applyBorder="1" applyAlignment="1">
      <alignment horizontal="center" vertical="top"/>
    </xf>
    <xf numFmtId="0" fontId="12" fillId="4" borderId="0" xfId="0" applyFont="1" applyFill="1" applyAlignment="1"/>
    <xf numFmtId="0" fontId="12" fillId="0" borderId="0" xfId="0" applyFont="1" applyFill="1" applyAlignment="1"/>
    <xf numFmtId="44" fontId="14" fillId="0" borderId="0" xfId="4" applyFont="1" applyFill="1" applyBorder="1" applyAlignment="1">
      <alignment horizontal="center" vertical="top"/>
    </xf>
    <xf numFmtId="39" fontId="15" fillId="0" borderId="0" xfId="1" applyFont="1" applyBorder="1" applyAlignment="1" applyProtection="1">
      <alignment horizontal="center" vertical="top" wrapText="1"/>
    </xf>
    <xf numFmtId="39" fontId="15" fillId="0" borderId="0" xfId="0" applyNumberFormat="1" applyFont="1" applyAlignment="1">
      <alignment horizontal="center" vertical="top" wrapText="1"/>
    </xf>
    <xf numFmtId="0" fontId="18" fillId="2" borderId="0" xfId="0" applyFont="1" applyFill="1" applyBorder="1" applyAlignment="1">
      <alignment horizontal="center" vertical="top"/>
    </xf>
    <xf numFmtId="0" fontId="13" fillId="3" borderId="0" xfId="0" applyFont="1" applyFill="1" applyAlignment="1">
      <alignment horizontal="center" vertical="top"/>
    </xf>
    <xf numFmtId="0" fontId="18" fillId="2" borderId="0" xfId="2" applyFont="1" applyFill="1" applyBorder="1" applyAlignment="1">
      <alignment horizontal="center" vertical="top"/>
    </xf>
    <xf numFmtId="0" fontId="13" fillId="3" borderId="0" xfId="2" applyFont="1" applyFill="1" applyBorder="1" applyAlignment="1">
      <alignment horizontal="center" vertical="top"/>
    </xf>
    <xf numFmtId="0" fontId="13" fillId="3" borderId="0" xfId="2" applyFont="1" applyFill="1" applyAlignment="1">
      <alignment horizontal="center" vertical="top"/>
    </xf>
    <xf numFmtId="0" fontId="0" fillId="0" borderId="0" xfId="0" applyFont="1" applyAlignment="1">
      <alignment horizontal="center" vertical="top"/>
    </xf>
    <xf numFmtId="4" fontId="12" fillId="0" borderId="0" xfId="0" applyNumberFormat="1" applyFont="1" applyAlignment="1">
      <alignment horizontal="right" vertical="top"/>
    </xf>
    <xf numFmtId="165" fontId="15" fillId="0" borderId="0" xfId="0" applyNumberFormat="1" applyFont="1" applyAlignment="1">
      <alignment vertical="top" wrapText="1"/>
    </xf>
    <xf numFmtId="39" fontId="15" fillId="0" borderId="0" xfId="1" applyFont="1" applyBorder="1" applyAlignment="1" applyProtection="1">
      <alignment vertical="top" wrapText="1"/>
      <protection locked="0"/>
    </xf>
    <xf numFmtId="165" fontId="13" fillId="6" borderId="4" xfId="0" applyNumberFormat="1" applyFont="1" applyFill="1" applyBorder="1" applyAlignment="1">
      <alignment horizontal="center" vertical="top" wrapText="1"/>
    </xf>
    <xf numFmtId="165" fontId="10" fillId="0" borderId="0" xfId="0" applyNumberFormat="1" applyFont="1" applyFill="1" applyBorder="1" applyAlignment="1">
      <alignment horizontal="center" vertical="top" wrapText="1"/>
    </xf>
    <xf numFmtId="165" fontId="12" fillId="2" borderId="0" xfId="0" applyNumberFormat="1" applyFont="1" applyFill="1" applyBorder="1" applyAlignment="1">
      <alignment horizontal="center" vertical="top" wrapText="1"/>
    </xf>
    <xf numFmtId="165" fontId="12" fillId="0" borderId="0" xfId="0" applyNumberFormat="1" applyFont="1" applyFill="1" applyBorder="1" applyAlignment="1">
      <alignment horizontal="center" vertical="top" wrapText="1"/>
    </xf>
    <xf numFmtId="0" fontId="12" fillId="4" borderId="0" xfId="0" applyFont="1" applyFill="1" applyAlignment="1">
      <alignment vertical="top"/>
    </xf>
    <xf numFmtId="44" fontId="12" fillId="0" borderId="0" xfId="0" applyNumberFormat="1" applyFont="1" applyAlignment="1">
      <alignment horizontal="center" vertical="top"/>
    </xf>
    <xf numFmtId="44" fontId="0" fillId="0" borderId="0" xfId="4" applyFont="1" applyAlignment="1">
      <alignment horizontal="center" vertical="top"/>
    </xf>
    <xf numFmtId="0" fontId="13" fillId="6" borderId="3" xfId="0" applyFont="1" applyFill="1" applyBorder="1" applyAlignment="1">
      <alignment horizontal="center" vertical="top" wrapText="1"/>
    </xf>
    <xf numFmtId="0" fontId="10" fillId="0" borderId="0" xfId="0" applyFont="1" applyFill="1" applyBorder="1" applyAlignment="1">
      <alignment horizontal="left" vertical="top" wrapText="1"/>
    </xf>
    <xf numFmtId="4" fontId="15" fillId="0" borderId="1" xfId="0" applyNumberFormat="1" applyFont="1" applyBorder="1" applyAlignment="1">
      <alignment horizontal="left" vertical="top"/>
    </xf>
    <xf numFmtId="0" fontId="15" fillId="0" borderId="0" xfId="0" applyFont="1" applyAlignment="1">
      <alignment horizontal="left" vertical="top" wrapText="1"/>
    </xf>
    <xf numFmtId="0" fontId="13" fillId="0" borderId="0" xfId="0" applyFont="1" applyFill="1" applyAlignment="1">
      <alignment horizontal="center" vertical="top"/>
    </xf>
    <xf numFmtId="0" fontId="13" fillId="0" borderId="0" xfId="0" applyFont="1" applyFill="1" applyAlignment="1">
      <alignment horizontal="left" vertical="top"/>
    </xf>
    <xf numFmtId="0" fontId="12" fillId="0" borderId="0" xfId="0" applyFont="1" applyFill="1" applyAlignment="1">
      <alignment horizontal="center" vertical="top"/>
    </xf>
    <xf numFmtId="4" fontId="12" fillId="0" borderId="0" xfId="0" applyNumberFormat="1" applyFont="1" applyFill="1" applyAlignment="1">
      <alignment horizontal="center" vertical="top"/>
    </xf>
    <xf numFmtId="165" fontId="12" fillId="0" borderId="0" xfId="0" applyNumberFormat="1" applyFont="1" applyFill="1" applyAlignment="1">
      <alignment vertical="top"/>
    </xf>
    <xf numFmtId="4" fontId="12" fillId="0" borderId="0" xfId="0" applyNumberFormat="1" applyFont="1" applyFill="1" applyAlignment="1">
      <alignment vertical="top"/>
    </xf>
    <xf numFmtId="4" fontId="12" fillId="7" borderId="0" xfId="0" applyNumberFormat="1" applyFont="1" applyFill="1" applyBorder="1" applyAlignment="1">
      <alignment vertical="top" wrapText="1"/>
    </xf>
    <xf numFmtId="0" fontId="25" fillId="0" borderId="0" xfId="0" applyFont="1" applyAlignment="1">
      <alignment vertical="top"/>
    </xf>
    <xf numFmtId="0" fontId="26" fillId="0" borderId="0" xfId="5" applyFont="1" applyAlignment="1">
      <alignment horizontal="center" vertical="center" wrapText="1"/>
    </xf>
    <xf numFmtId="0" fontId="27" fillId="0" borderId="0" xfId="0" applyFont="1" applyFill="1" applyAlignment="1">
      <alignment vertical="center"/>
    </xf>
    <xf numFmtId="0" fontId="28" fillId="0" borderId="0" xfId="0" applyFont="1" applyAlignment="1"/>
    <xf numFmtId="0" fontId="25" fillId="0" borderId="0" xfId="0" applyFont="1" applyAlignment="1"/>
    <xf numFmtId="4" fontId="25" fillId="0" borderId="0" xfId="0" applyNumberFormat="1" applyFont="1" applyAlignment="1">
      <alignment horizontal="right" vertical="top"/>
    </xf>
    <xf numFmtId="0" fontId="25" fillId="2" borderId="0" xfId="0" applyFont="1" applyFill="1" applyBorder="1" applyAlignment="1">
      <alignment horizontal="center" vertical="top" wrapText="1"/>
    </xf>
    <xf numFmtId="0" fontId="29" fillId="2" borderId="0" xfId="2" applyFont="1" applyFill="1" applyBorder="1" applyAlignment="1">
      <alignment horizontal="left" vertical="top"/>
    </xf>
    <xf numFmtId="0" fontId="29" fillId="3" borderId="0" xfId="2" applyFont="1" applyFill="1" applyBorder="1" applyAlignment="1">
      <alignment horizontal="left" vertical="top"/>
    </xf>
    <xf numFmtId="0" fontId="25" fillId="5" borderId="0" xfId="2" applyFont="1" applyFill="1" applyBorder="1" applyAlignment="1">
      <alignment horizontal="center" vertical="top"/>
    </xf>
    <xf numFmtId="0" fontId="29" fillId="3" borderId="0" xfId="2" applyFont="1" applyFill="1" applyAlignment="1">
      <alignment horizontal="left" vertical="top"/>
    </xf>
    <xf numFmtId="3" fontId="25" fillId="0" borderId="0" xfId="2" applyNumberFormat="1" applyFont="1" applyAlignment="1">
      <alignment horizontal="center" vertical="top" wrapText="1"/>
    </xf>
    <xf numFmtId="0" fontId="25" fillId="0" borderId="0" xfId="0" applyFont="1" applyFill="1" applyBorder="1" applyAlignment="1"/>
    <xf numFmtId="0" fontId="28" fillId="0" borderId="0" xfId="0" applyFont="1" applyFill="1" applyAlignment="1"/>
    <xf numFmtId="0" fontId="13" fillId="0" borderId="0" xfId="0" applyFont="1" applyFill="1" applyAlignment="1">
      <alignment horizontal="left" vertical="top" wrapText="1"/>
    </xf>
    <xf numFmtId="0" fontId="13" fillId="8" borderId="0" xfId="0" applyFont="1" applyFill="1" applyAlignment="1">
      <alignment horizontal="left" vertical="top" wrapText="1"/>
    </xf>
    <xf numFmtId="0" fontId="12" fillId="0" borderId="0" xfId="0" applyFont="1" applyFill="1" applyAlignment="1">
      <alignment horizontal="justify" vertical="top" wrapText="1"/>
    </xf>
    <xf numFmtId="0" fontId="12" fillId="9" borderId="0" xfId="0" applyFont="1" applyFill="1" applyAlignment="1">
      <alignment horizontal="justify" vertical="top" wrapText="1"/>
    </xf>
    <xf numFmtId="0" fontId="12" fillId="9" borderId="0" xfId="0" applyFont="1" applyFill="1" applyAlignment="1">
      <alignment horizontal="center" vertical="top"/>
    </xf>
    <xf numFmtId="4" fontId="12" fillId="9" borderId="0" xfId="0" applyNumberFormat="1" applyFont="1" applyFill="1" applyAlignment="1">
      <alignment horizontal="right" vertical="top"/>
    </xf>
    <xf numFmtId="0" fontId="14" fillId="10" borderId="0" xfId="0" applyFont="1" applyFill="1" applyAlignment="1">
      <alignment horizontal="justify" vertical="top" wrapText="1"/>
    </xf>
    <xf numFmtId="0" fontId="12" fillId="10" borderId="0" xfId="0" applyFont="1" applyFill="1" applyAlignment="1">
      <alignment horizontal="center" vertical="top"/>
    </xf>
    <xf numFmtId="4" fontId="12" fillId="10" borderId="0" xfId="0" applyNumberFormat="1" applyFont="1" applyFill="1" applyAlignment="1">
      <alignment horizontal="right" vertical="top"/>
    </xf>
    <xf numFmtId="0" fontId="12" fillId="9" borderId="0" xfId="0" applyFont="1" applyFill="1" applyAlignment="1">
      <alignment horizontal="center" vertical="top" wrapText="1"/>
    </xf>
    <xf numFmtId="0" fontId="12" fillId="7" borderId="0" xfId="0" applyFont="1" applyFill="1" applyBorder="1" applyAlignment="1">
      <alignment horizontal="center" vertical="top"/>
    </xf>
    <xf numFmtId="0" fontId="12" fillId="7" borderId="0" xfId="0" applyFont="1" applyFill="1" applyAlignment="1">
      <alignment horizontal="justify" vertical="top" wrapText="1"/>
    </xf>
    <xf numFmtId="0" fontId="12" fillId="7" borderId="0" xfId="2" applyFont="1" applyFill="1" applyAlignment="1">
      <alignment horizontal="left" vertical="top"/>
    </xf>
    <xf numFmtId="4" fontId="12" fillId="7" borderId="0" xfId="0" applyNumberFormat="1" applyFont="1" applyFill="1" applyAlignment="1">
      <alignment horizontal="right" vertical="top"/>
    </xf>
    <xf numFmtId="165" fontId="12" fillId="7" borderId="0" xfId="0" applyNumberFormat="1" applyFont="1" applyFill="1" applyBorder="1" applyAlignment="1">
      <alignment horizontal="right" vertical="top" wrapText="1"/>
    </xf>
    <xf numFmtId="4" fontId="31" fillId="7" borderId="0" xfId="0" applyNumberFormat="1" applyFont="1" applyFill="1" applyBorder="1" applyAlignment="1">
      <alignment horizontal="center" vertical="center" wrapText="1"/>
    </xf>
    <xf numFmtId="0" fontId="12" fillId="7" borderId="0" xfId="0" applyFont="1" applyFill="1" applyAlignment="1">
      <alignment horizontal="center" vertical="top" wrapText="1"/>
    </xf>
    <xf numFmtId="165" fontId="12" fillId="7" borderId="0" xfId="0" applyNumberFormat="1" applyFont="1" applyFill="1" applyBorder="1" applyAlignment="1">
      <alignment horizontal="center" vertical="top" wrapText="1"/>
    </xf>
    <xf numFmtId="0" fontId="12" fillId="9" borderId="0" xfId="2" applyFont="1" applyFill="1" applyBorder="1" applyAlignment="1">
      <alignment horizontal="justify" vertical="top" wrapText="1"/>
    </xf>
    <xf numFmtId="0" fontId="12" fillId="9" borderId="0" xfId="2" applyFont="1" applyFill="1" applyBorder="1" applyAlignment="1">
      <alignment horizontal="center" vertical="top" wrapText="1"/>
    </xf>
    <xf numFmtId="0" fontId="16" fillId="9" borderId="0" xfId="2" applyFont="1" applyFill="1" applyBorder="1" applyAlignment="1">
      <alignment vertical="top" wrapText="1"/>
    </xf>
    <xf numFmtId="0" fontId="16" fillId="9" borderId="0" xfId="2" applyFont="1" applyFill="1" applyBorder="1" applyAlignment="1">
      <alignment horizontal="center" vertical="top"/>
    </xf>
    <xf numFmtId="4" fontId="12" fillId="0" borderId="0" xfId="0" applyNumberFormat="1" applyFont="1" applyFill="1" applyAlignment="1">
      <alignment horizontal="right" vertical="top"/>
    </xf>
    <xf numFmtId="0" fontId="14" fillId="9" borderId="0" xfId="2" applyFont="1" applyFill="1" applyBorder="1" applyAlignment="1">
      <alignment vertical="top" wrapText="1"/>
    </xf>
    <xf numFmtId="0" fontId="12" fillId="9" borderId="0" xfId="0" applyFont="1" applyFill="1" applyBorder="1" applyAlignment="1">
      <alignment horizontal="justify" vertical="top" wrapText="1"/>
    </xf>
    <xf numFmtId="0" fontId="14" fillId="9" borderId="0" xfId="2" applyFont="1" applyFill="1" applyAlignment="1">
      <alignment vertical="top" wrapText="1"/>
    </xf>
    <xf numFmtId="0" fontId="12" fillId="9" borderId="0" xfId="2" applyFont="1" applyFill="1" applyAlignment="1">
      <alignment horizontal="center" vertical="top" wrapText="1"/>
    </xf>
    <xf numFmtId="0" fontId="12" fillId="7" borderId="0" xfId="2" applyFont="1" applyFill="1" applyAlignment="1">
      <alignment horizontal="center" vertical="top" wrapText="1"/>
    </xf>
    <xf numFmtId="0" fontId="30" fillId="0" borderId="0" xfId="0" applyFont="1" applyAlignment="1">
      <alignment horizontal="center" vertical="top"/>
    </xf>
    <xf numFmtId="0" fontId="12" fillId="0" borderId="0" xfId="2" applyFont="1" applyFill="1" applyAlignment="1">
      <alignment horizontal="center" vertical="top" wrapText="1"/>
    </xf>
    <xf numFmtId="0" fontId="17" fillId="9" borderId="0" xfId="2" applyFont="1" applyFill="1" applyAlignment="1">
      <alignment horizontal="left" vertical="top" wrapText="1"/>
    </xf>
    <xf numFmtId="0" fontId="16" fillId="9" borderId="0" xfId="2" applyFont="1" applyFill="1" applyAlignment="1">
      <alignment horizontal="center" vertical="top" wrapText="1"/>
    </xf>
    <xf numFmtId="0" fontId="16" fillId="9" borderId="0" xfId="2" applyFont="1" applyFill="1" applyAlignment="1">
      <alignment horizontal="left" vertical="top" wrapText="1"/>
    </xf>
    <xf numFmtId="44" fontId="0" fillId="0" borderId="0" xfId="0" applyNumberFormat="1" applyFont="1" applyAlignment="1">
      <alignment horizontal="justify" vertical="top"/>
    </xf>
    <xf numFmtId="0" fontId="34" fillId="0" borderId="0" xfId="0" applyFont="1"/>
    <xf numFmtId="0" fontId="33" fillId="0" borderId="0" xfId="0" applyFont="1"/>
    <xf numFmtId="0" fontId="12" fillId="0" borderId="0" xfId="0" applyFont="1" applyFill="1" applyAlignment="1">
      <alignment horizontal="justify" vertical="top"/>
    </xf>
    <xf numFmtId="0" fontId="13" fillId="11" borderId="0" xfId="0" applyFont="1" applyFill="1" applyAlignment="1">
      <alignment horizontal="left" vertical="top"/>
    </xf>
    <xf numFmtId="0" fontId="12" fillId="11" borderId="0" xfId="0" applyFont="1" applyFill="1" applyAlignment="1">
      <alignment horizontal="center" vertical="top"/>
    </xf>
    <xf numFmtId="4" fontId="12" fillId="11" borderId="0" xfId="0" applyNumberFormat="1" applyFont="1" applyFill="1" applyAlignment="1">
      <alignment vertical="top"/>
    </xf>
    <xf numFmtId="4" fontId="14" fillId="0" borderId="0" xfId="15" applyNumberFormat="1" applyFont="1" applyAlignment="1">
      <alignment horizontal="justify" vertical="top" wrapText="1"/>
    </xf>
    <xf numFmtId="0" fontId="37" fillId="0" borderId="0" xfId="0" applyFont="1" applyAlignment="1">
      <alignment horizontal="center" vertical="top" wrapText="1"/>
    </xf>
    <xf numFmtId="0" fontId="18" fillId="12" borderId="0" xfId="0" applyFont="1" applyFill="1" applyBorder="1" applyAlignment="1">
      <alignment horizontal="left" vertical="top"/>
    </xf>
    <xf numFmtId="0" fontId="12" fillId="12" borderId="0" xfId="0" applyFont="1" applyFill="1" applyBorder="1" applyAlignment="1">
      <alignment horizontal="center" vertical="top" wrapText="1"/>
    </xf>
    <xf numFmtId="4" fontId="12" fillId="12" borderId="0" xfId="0" applyNumberFormat="1" applyFont="1" applyFill="1" applyBorder="1" applyAlignment="1">
      <alignment vertical="top" wrapText="1"/>
    </xf>
    <xf numFmtId="165" fontId="12" fillId="12" borderId="0" xfId="0" applyNumberFormat="1" applyFont="1" applyFill="1" applyBorder="1" applyAlignment="1">
      <alignment horizontal="center" vertical="top" wrapText="1"/>
    </xf>
    <xf numFmtId="44" fontId="14" fillId="0" borderId="0" xfId="4" applyFont="1" applyAlignment="1">
      <alignment horizontal="right" vertical="top"/>
    </xf>
    <xf numFmtId="44" fontId="15" fillId="0" borderId="0" xfId="4" applyFont="1" applyBorder="1" applyAlignment="1" applyProtection="1">
      <alignment horizontal="right" vertical="top"/>
    </xf>
    <xf numFmtId="44" fontId="15" fillId="0" borderId="1" xfId="4" applyFont="1" applyBorder="1" applyAlignment="1">
      <alignment horizontal="right" vertical="top" wrapText="1"/>
    </xf>
    <xf numFmtId="44" fontId="13" fillId="6" borderId="3" xfId="4" applyFont="1" applyFill="1" applyBorder="1" applyAlignment="1">
      <alignment horizontal="center" vertical="center" wrapText="1"/>
    </xf>
    <xf numFmtId="44" fontId="10" fillId="0" borderId="0" xfId="4" applyFont="1" applyFill="1" applyBorder="1" applyAlignment="1">
      <alignment horizontal="center" vertical="center" wrapText="1"/>
    </xf>
    <xf numFmtId="44" fontId="12" fillId="12" borderId="0" xfId="4" applyFont="1" applyFill="1" applyBorder="1" applyAlignment="1">
      <alignment horizontal="right" vertical="top" wrapText="1"/>
    </xf>
    <xf numFmtId="44" fontId="12" fillId="2" borderId="0" xfId="4" applyFont="1" applyFill="1" applyBorder="1" applyAlignment="1">
      <alignment horizontal="right" vertical="top" wrapText="1"/>
    </xf>
    <xf numFmtId="44" fontId="12" fillId="3" borderId="0" xfId="4" applyFont="1" applyFill="1" applyAlignment="1">
      <alignment vertical="top"/>
    </xf>
    <xf numFmtId="44" fontId="12" fillId="0" borderId="0" xfId="4" applyFont="1" applyFill="1" applyAlignment="1">
      <alignment vertical="top"/>
    </xf>
    <xf numFmtId="44" fontId="12" fillId="0" borderId="0" xfId="4" applyFont="1" applyFill="1" applyAlignment="1">
      <alignment horizontal="justify" vertical="top" wrapText="1"/>
    </xf>
    <xf numFmtId="44" fontId="12" fillId="11" borderId="0" xfId="4" applyFont="1" applyFill="1" applyAlignment="1">
      <alignment vertical="top"/>
    </xf>
    <xf numFmtId="44" fontId="0" fillId="0" borderId="0" xfId="4" applyFont="1" applyAlignment="1">
      <alignment vertical="top"/>
    </xf>
    <xf numFmtId="44" fontId="12" fillId="0" borderId="0" xfId="0" applyNumberFormat="1" applyFont="1" applyFill="1" applyAlignment="1">
      <alignment horizontal="justify" vertical="top" wrapText="1"/>
    </xf>
    <xf numFmtId="44" fontId="16" fillId="0" borderId="0" xfId="0" applyNumberFormat="1" applyFont="1" applyAlignment="1">
      <alignment vertical="top"/>
    </xf>
    <xf numFmtId="0" fontId="16" fillId="0" borderId="0" xfId="0" applyFont="1" applyFill="1" applyAlignment="1">
      <alignment horizontal="justify" vertical="top" wrapText="1"/>
    </xf>
    <xf numFmtId="0" fontId="14" fillId="0" borderId="0" xfId="0" applyFont="1" applyFill="1" applyAlignment="1">
      <alignment horizontal="justify" vertical="top" wrapText="1"/>
    </xf>
    <xf numFmtId="0" fontId="34" fillId="0" borderId="0" xfId="0" applyFont="1" applyFill="1"/>
    <xf numFmtId="4" fontId="14" fillId="0" borderId="0" xfId="15" applyNumberFormat="1" applyFont="1" applyFill="1" applyAlignment="1">
      <alignment horizontal="justify" vertical="top" wrapText="1"/>
    </xf>
    <xf numFmtId="0" fontId="40" fillId="0" borderId="0" xfId="0" applyFont="1" applyAlignment="1">
      <alignment vertical="top"/>
    </xf>
    <xf numFmtId="165" fontId="40" fillId="0" borderId="0" xfId="0" applyNumberFormat="1" applyFont="1" applyAlignment="1">
      <alignment horizontal="center" vertical="top"/>
    </xf>
    <xf numFmtId="44" fontId="40" fillId="0" borderId="0" xfId="4" applyFont="1" applyAlignment="1">
      <alignment horizontal="center" vertical="top"/>
    </xf>
    <xf numFmtId="0" fontId="13" fillId="0" borderId="0" xfId="0" applyFont="1" applyFill="1" applyAlignment="1">
      <alignment horizontal="justify" vertical="top" wrapText="1"/>
    </xf>
    <xf numFmtId="0" fontId="12" fillId="0" borderId="0" xfId="0" applyFont="1" applyFill="1" applyAlignment="1">
      <alignment horizontal="center" vertical="top" wrapText="1"/>
    </xf>
    <xf numFmtId="0" fontId="39" fillId="0" borderId="0" xfId="0" applyFont="1" applyFill="1" applyAlignment="1">
      <alignment horizontal="center" vertical="top" wrapText="1"/>
    </xf>
    <xf numFmtId="4" fontId="13" fillId="6" borderId="3" xfId="0" applyNumberFormat="1" applyFont="1" applyFill="1" applyBorder="1" applyAlignment="1">
      <alignment horizontal="right" vertical="center" wrapText="1"/>
    </xf>
    <xf numFmtId="4" fontId="10" fillId="0" borderId="0" xfId="0" applyNumberFormat="1" applyFont="1" applyFill="1" applyBorder="1" applyAlignment="1">
      <alignment horizontal="right" vertical="center" wrapText="1"/>
    </xf>
    <xf numFmtId="4" fontId="12" fillId="12" borderId="0" xfId="0" applyNumberFormat="1" applyFont="1" applyFill="1" applyBorder="1" applyAlignment="1">
      <alignment horizontal="right" vertical="top" wrapText="1"/>
    </xf>
    <xf numFmtId="4" fontId="12" fillId="2" borderId="0" xfId="0" applyNumberFormat="1" applyFont="1" applyFill="1" applyBorder="1" applyAlignment="1">
      <alignment horizontal="right" vertical="top" wrapText="1"/>
    </xf>
    <xf numFmtId="4" fontId="12" fillId="3" borderId="0" xfId="0" applyNumberFormat="1" applyFont="1" applyFill="1" applyAlignment="1">
      <alignment horizontal="right" vertical="top"/>
    </xf>
    <xf numFmtId="4" fontId="12" fillId="11" borderId="0" xfId="0" applyNumberFormat="1" applyFont="1" applyFill="1" applyAlignment="1">
      <alignment horizontal="right" vertical="top"/>
    </xf>
    <xf numFmtId="4" fontId="15" fillId="0" borderId="0" xfId="1" applyNumberFormat="1" applyFont="1" applyBorder="1" applyAlignment="1" applyProtection="1">
      <alignment horizontal="right" vertical="top"/>
    </xf>
    <xf numFmtId="4" fontId="12" fillId="0" borderId="0" xfId="0" applyNumberFormat="1" applyFont="1" applyFill="1" applyAlignment="1">
      <alignment horizontal="right" vertical="top" wrapText="1"/>
    </xf>
    <xf numFmtId="4" fontId="0" fillId="0" borderId="0" xfId="0" applyNumberFormat="1" applyFont="1" applyAlignment="1">
      <alignment horizontal="right" vertical="top"/>
    </xf>
    <xf numFmtId="4" fontId="15" fillId="0" borderId="1" xfId="0" applyNumberFormat="1" applyFont="1" applyBorder="1" applyAlignment="1">
      <alignment horizontal="right" vertical="top"/>
    </xf>
    <xf numFmtId="0" fontId="5" fillId="0" borderId="0" xfId="14"/>
    <xf numFmtId="0" fontId="15" fillId="0" borderId="0" xfId="2" applyFont="1" applyAlignment="1">
      <alignment horizontal="left" vertical="top"/>
    </xf>
    <xf numFmtId="0" fontId="41" fillId="0" borderId="0" xfId="2" applyFont="1"/>
    <xf numFmtId="0" fontId="15" fillId="13" borderId="0" xfId="2" applyFont="1" applyFill="1" applyAlignment="1">
      <alignment horizontal="left" vertical="top"/>
    </xf>
    <xf numFmtId="0" fontId="14" fillId="13" borderId="0" xfId="2" applyFont="1" applyFill="1" applyAlignment="1">
      <alignment horizontal="justify" vertical="top" wrapText="1"/>
    </xf>
    <xf numFmtId="0" fontId="14" fillId="13" borderId="0" xfId="2" applyFont="1" applyFill="1" applyAlignment="1">
      <alignment horizontal="center" vertical="top" wrapText="1"/>
    </xf>
    <xf numFmtId="4" fontId="14" fillId="13" borderId="0" xfId="2" applyNumberFormat="1" applyFont="1" applyFill="1" applyAlignment="1">
      <alignment horizontal="right" vertical="top" wrapText="1"/>
    </xf>
    <xf numFmtId="44" fontId="14" fillId="13" borderId="0" xfId="13" applyFont="1" applyFill="1" applyBorder="1" applyAlignment="1">
      <alignment horizontal="right" vertical="top" wrapText="1"/>
    </xf>
    <xf numFmtId="165" fontId="14" fillId="13" borderId="0" xfId="2" applyNumberFormat="1" applyFont="1" applyFill="1" applyAlignment="1">
      <alignment horizontal="center" vertical="top" wrapText="1"/>
    </xf>
    <xf numFmtId="0" fontId="42" fillId="0" borderId="0" xfId="2" applyFont="1" applyAlignment="1">
      <alignment vertical="center"/>
    </xf>
    <xf numFmtId="0" fontId="14" fillId="0" borderId="0" xfId="2" applyFont="1" applyAlignment="1">
      <alignment horizontal="justify" vertical="top" wrapText="1"/>
    </xf>
    <xf numFmtId="0" fontId="14" fillId="0" borderId="0" xfId="2" applyFont="1" applyAlignment="1">
      <alignment horizontal="center" vertical="top" wrapText="1"/>
    </xf>
    <xf numFmtId="4" fontId="14" fillId="0" borderId="0" xfId="2" applyNumberFormat="1" applyFont="1" applyAlignment="1">
      <alignment horizontal="right" vertical="top" wrapText="1"/>
    </xf>
    <xf numFmtId="44" fontId="14" fillId="0" borderId="0" xfId="13" applyFont="1" applyFill="1" applyBorder="1" applyAlignment="1">
      <alignment horizontal="right" vertical="top" wrapText="1"/>
    </xf>
    <xf numFmtId="165" fontId="14" fillId="0" borderId="0" xfId="2" applyNumberFormat="1" applyFont="1" applyAlignment="1">
      <alignment horizontal="center" vertical="top" wrapText="1"/>
    </xf>
    <xf numFmtId="0" fontId="14" fillId="0" borderId="0" xfId="2" applyFont="1" applyAlignment="1">
      <alignment horizontal="center" vertical="top"/>
    </xf>
    <xf numFmtId="4" fontId="14" fillId="0" borderId="0" xfId="2" applyNumberFormat="1" applyFont="1" applyAlignment="1">
      <alignment horizontal="right" vertical="top"/>
    </xf>
    <xf numFmtId="44" fontId="14" fillId="0" borderId="0" xfId="13" applyFont="1" applyFill="1" applyAlignment="1">
      <alignment vertical="top"/>
    </xf>
    <xf numFmtId="4" fontId="14" fillId="0" borderId="0" xfId="2" applyNumberFormat="1" applyFont="1" applyAlignment="1">
      <alignment vertical="top"/>
    </xf>
    <xf numFmtId="0" fontId="14" fillId="0" borderId="0" xfId="2" applyFont="1"/>
    <xf numFmtId="0" fontId="43" fillId="0" borderId="0" xfId="2" applyFont="1"/>
    <xf numFmtId="44" fontId="14" fillId="0" borderId="0" xfId="2" applyNumberFormat="1" applyFont="1" applyAlignment="1">
      <alignment horizontal="justify" vertical="top" wrapText="1"/>
    </xf>
    <xf numFmtId="4" fontId="14" fillId="0" borderId="0" xfId="2" applyNumberFormat="1" applyFont="1" applyAlignment="1">
      <alignment horizontal="center" vertical="top"/>
    </xf>
    <xf numFmtId="44" fontId="14" fillId="0" borderId="0" xfId="13" applyFont="1" applyFill="1" applyAlignment="1">
      <alignment horizontal="justify" vertical="top" wrapText="1"/>
    </xf>
    <xf numFmtId="44" fontId="14" fillId="0" borderId="0" xfId="2" applyNumberFormat="1" applyFont="1" applyAlignment="1">
      <alignment vertical="top"/>
    </xf>
    <xf numFmtId="0" fontId="41" fillId="0" borderId="0" xfId="2" applyFont="1" applyAlignment="1">
      <alignment wrapText="1"/>
    </xf>
    <xf numFmtId="0" fontId="14" fillId="0" borderId="0" xfId="2" applyFont="1" applyAlignment="1">
      <alignment horizontal="justify" vertical="top"/>
    </xf>
    <xf numFmtId="0" fontId="41" fillId="0" borderId="0" xfId="2" applyFont="1" applyAlignment="1">
      <alignment horizontal="center" vertical="top"/>
    </xf>
    <xf numFmtId="0" fontId="41" fillId="0" borderId="0" xfId="2" applyFont="1" applyAlignment="1">
      <alignment vertical="top"/>
    </xf>
    <xf numFmtId="0" fontId="44" fillId="0" borderId="0" xfId="2" applyFont="1" applyAlignment="1">
      <alignment horizontal="center" vertical="top" wrapText="1"/>
    </xf>
    <xf numFmtId="0" fontId="15" fillId="0" borderId="0" xfId="2" applyFont="1" applyAlignment="1">
      <alignment horizontal="justify" vertical="top" wrapText="1"/>
    </xf>
    <xf numFmtId="0" fontId="45" fillId="0" borderId="0" xfId="2" applyFont="1" applyAlignment="1">
      <alignment vertical="top"/>
    </xf>
    <xf numFmtId="4" fontId="41" fillId="0" borderId="0" xfId="2" applyNumberFormat="1" applyFont="1" applyAlignment="1">
      <alignment horizontal="right" vertical="top"/>
    </xf>
    <xf numFmtId="165" fontId="45" fillId="0" borderId="0" xfId="2" applyNumberFormat="1" applyFont="1" applyAlignment="1">
      <alignment horizontal="center" vertical="top"/>
    </xf>
    <xf numFmtId="0" fontId="41" fillId="0" borderId="0" xfId="2" applyFont="1" applyAlignment="1">
      <alignment horizontal="justify" vertical="top"/>
    </xf>
    <xf numFmtId="44" fontId="45" fillId="0" borderId="0" xfId="13" applyFont="1" applyFill="1" applyAlignment="1">
      <alignment horizontal="center" vertical="top"/>
    </xf>
    <xf numFmtId="44" fontId="41" fillId="0" borderId="0" xfId="13" applyFont="1" applyFill="1" applyAlignment="1">
      <alignment vertical="top"/>
    </xf>
    <xf numFmtId="0" fontId="3" fillId="0" borderId="0" xfId="14" applyFont="1" applyFill="1"/>
    <xf numFmtId="0" fontId="11" fillId="0" borderId="0" xfId="0" applyFont="1" applyAlignment="1">
      <alignment horizontal="center" vertical="top"/>
    </xf>
    <xf numFmtId="0" fontId="0" fillId="0" borderId="0" xfId="0" applyFont="1" applyFill="1" applyAlignment="1">
      <alignment vertical="top"/>
    </xf>
    <xf numFmtId="0" fontId="4" fillId="0" borderId="0" xfId="14" applyFont="1" applyFill="1"/>
    <xf numFmtId="0" fontId="47" fillId="14" borderId="0" xfId="0" applyFont="1" applyFill="1" applyAlignment="1"/>
    <xf numFmtId="0" fontId="8" fillId="0" borderId="0" xfId="0" applyFont="1" applyAlignment="1">
      <alignment horizontal="center" vertical="top"/>
    </xf>
    <xf numFmtId="0" fontId="8" fillId="0" borderId="0" xfId="0" applyFont="1" applyFill="1" applyAlignment="1">
      <alignment horizontal="center" vertical="top"/>
    </xf>
    <xf numFmtId="39" fontId="14" fillId="0" borderId="0" xfId="1" applyFont="1" applyBorder="1" applyAlignment="1" applyProtection="1">
      <alignment horizontal="center" vertical="top" wrapText="1"/>
    </xf>
    <xf numFmtId="39" fontId="14" fillId="0" borderId="0" xfId="0" applyNumberFormat="1" applyFont="1" applyAlignment="1">
      <alignment horizontal="center" vertical="top" wrapText="1"/>
    </xf>
    <xf numFmtId="0" fontId="12" fillId="6" borderId="2"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48" fillId="12" borderId="0" xfId="0" applyFont="1" applyFill="1" applyBorder="1" applyAlignment="1">
      <alignment horizontal="center" vertical="top"/>
    </xf>
    <xf numFmtId="0" fontId="48" fillId="2" borderId="0" xfId="0" applyFont="1" applyFill="1" applyBorder="1" applyAlignment="1">
      <alignment horizontal="center" vertical="top"/>
    </xf>
    <xf numFmtId="0" fontId="12" fillId="3" borderId="0" xfId="0" applyFont="1" applyFill="1" applyAlignment="1">
      <alignment horizontal="left" vertical="top"/>
    </xf>
    <xf numFmtId="0" fontId="5" fillId="0" borderId="0" xfId="14" applyFill="1"/>
    <xf numFmtId="0" fontId="2" fillId="0" borderId="0" xfId="14" applyFont="1" applyFill="1"/>
    <xf numFmtId="0" fontId="1" fillId="0" borderId="0" xfId="14" applyFont="1" applyFill="1"/>
    <xf numFmtId="39" fontId="15" fillId="0" borderId="0" xfId="1" applyFont="1" applyBorder="1" applyAlignment="1" applyProtection="1">
      <alignment horizontal="left" vertical="top"/>
    </xf>
    <xf numFmtId="0" fontId="19" fillId="0" borderId="0" xfId="0" applyFont="1" applyAlignment="1">
      <alignment horizontal="center" vertical="top"/>
    </xf>
    <xf numFmtId="0" fontId="22" fillId="0" borderId="0" xfId="0" applyFont="1" applyAlignment="1">
      <alignment horizontal="center" vertical="top"/>
    </xf>
    <xf numFmtId="0" fontId="23" fillId="0" borderId="0" xfId="0" applyFont="1" applyAlignment="1">
      <alignment horizontal="center" vertical="top"/>
    </xf>
    <xf numFmtId="39" fontId="15" fillId="0" borderId="0" xfId="1" applyFont="1" applyBorder="1" applyAlignment="1" applyProtection="1">
      <alignment horizontal="left" vertical="top" wrapText="1"/>
    </xf>
    <xf numFmtId="0" fontId="12" fillId="7" borderId="0" xfId="2" applyFont="1" applyFill="1" applyBorder="1" applyAlignment="1">
      <alignment horizontal="center" vertical="center" wrapText="1"/>
    </xf>
  </cellXfs>
  <cellStyles count="16">
    <cellStyle name="Moneda" xfId="4" builtinId="4"/>
    <cellStyle name="Moneda 2" xfId="11"/>
    <cellStyle name="Moneda 3" xfId="9"/>
    <cellStyle name="Moneda 4" xfId="13"/>
    <cellStyle name="Normal" xfId="0" builtinId="0"/>
    <cellStyle name="Normal 2" xfId="2"/>
    <cellStyle name="Normal 2 10 2" xfId="15"/>
    <cellStyle name="Normal 2 2" xfId="8"/>
    <cellStyle name="Normal 2 3" xfId="7"/>
    <cellStyle name="Normal 3" xfId="10"/>
    <cellStyle name="Normal 4" xfId="3"/>
    <cellStyle name="Normal 4 2" xfId="12"/>
    <cellStyle name="Normal 5" xfId="6"/>
    <cellStyle name="Normal 6" xfId="5"/>
    <cellStyle name="Normal 6 2" xfId="14"/>
    <cellStyle name="Normal_ELECT. SENDERO-COLOMBIA" xfId="1"/>
  </cellStyles>
  <dxfs count="0"/>
  <tableStyles count="0" defaultTableStyle="TableStyleMedium2" defaultPivotStyle="PivotStyleLight16"/>
  <colors>
    <mruColors>
      <color rgb="FF811981"/>
      <color rgb="FF7030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9526</xdr:rowOff>
    </xdr:from>
    <xdr:to>
      <xdr:col>2</xdr:col>
      <xdr:colOff>962025</xdr:colOff>
      <xdr:row>3</xdr:row>
      <xdr:rowOff>143243</xdr:rowOff>
    </xdr:to>
    <xdr:pic>
      <xdr:nvPicPr>
        <xdr:cNvPr id="3" name="Imagen 2">
          <a:extLst>
            <a:ext uri="{FF2B5EF4-FFF2-40B4-BE49-F238E27FC236}">
              <a16:creationId xmlns="" xmlns:a16="http://schemas.microsoft.com/office/drawing/2014/main" id="{68E97B6E-57FF-4EA1-959D-5EE4BB6CC3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9526"/>
          <a:ext cx="1933575" cy="7623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9526</xdr:rowOff>
    </xdr:from>
    <xdr:to>
      <xdr:col>2</xdr:col>
      <xdr:colOff>962025</xdr:colOff>
      <xdr:row>3</xdr:row>
      <xdr:rowOff>143243</xdr:rowOff>
    </xdr:to>
    <xdr:pic>
      <xdr:nvPicPr>
        <xdr:cNvPr id="2" name="Imagen 1">
          <a:extLst>
            <a:ext uri="{FF2B5EF4-FFF2-40B4-BE49-F238E27FC236}">
              <a16:creationId xmlns="" xmlns:a16="http://schemas.microsoft.com/office/drawing/2014/main" id="{8139AFEC-84DF-4C04-A565-00417AB362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9526"/>
          <a:ext cx="1956435" cy="7128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9526</xdr:rowOff>
    </xdr:from>
    <xdr:to>
      <xdr:col>1</xdr:col>
      <xdr:colOff>1274445</xdr:colOff>
      <xdr:row>3</xdr:row>
      <xdr:rowOff>143243</xdr:rowOff>
    </xdr:to>
    <xdr:pic>
      <xdr:nvPicPr>
        <xdr:cNvPr id="2" name="Imagen 1">
          <a:extLst>
            <a:ext uri="{FF2B5EF4-FFF2-40B4-BE49-F238E27FC236}">
              <a16:creationId xmlns="" xmlns:a16="http://schemas.microsoft.com/office/drawing/2014/main" id="{0A535D86-14CA-435A-BFC1-F90F03DECC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9526"/>
          <a:ext cx="1914525" cy="7242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9526</xdr:rowOff>
    </xdr:from>
    <xdr:to>
      <xdr:col>2</xdr:col>
      <xdr:colOff>428625</xdr:colOff>
      <xdr:row>3</xdr:row>
      <xdr:rowOff>143243</xdr:rowOff>
    </xdr:to>
    <xdr:pic>
      <xdr:nvPicPr>
        <xdr:cNvPr id="2" name="Imagen 1">
          <a:extLst>
            <a:ext uri="{FF2B5EF4-FFF2-40B4-BE49-F238E27FC236}">
              <a16:creationId xmlns="" xmlns:a16="http://schemas.microsoft.com/office/drawing/2014/main" id="{F1227CD4-6002-4F16-A857-94BBE7C492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9526"/>
          <a:ext cx="1956435" cy="71283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N168"/>
  <sheetViews>
    <sheetView view="pageBreakPreview" topLeftCell="A39" zoomScale="70" zoomScaleNormal="100" zoomScaleSheetLayoutView="70" workbookViewId="0">
      <selection activeCell="E28" sqref="E28:E43"/>
    </sheetView>
  </sheetViews>
  <sheetFormatPr baseColWidth="10" defaultColWidth="14.42578125" defaultRowHeight="15" x14ac:dyDescent="0.25"/>
  <cols>
    <col min="1" max="1" width="7.7109375" style="91" customWidth="1"/>
    <col min="2" max="2" width="7.7109375" style="2" customWidth="1"/>
    <col min="3" max="3" width="46.7109375" style="17" customWidth="1"/>
    <col min="4" max="4" width="7.7109375" style="2" customWidth="1"/>
    <col min="5" max="6" width="11.7109375" style="2" customWidth="1"/>
    <col min="7" max="7" width="20.7109375" style="2" customWidth="1"/>
    <col min="8" max="8" width="16.7109375" style="91" customWidth="1"/>
    <col min="9" max="13" width="14.42578125" style="116"/>
    <col min="14" max="16384" width="14.42578125" style="1"/>
  </cols>
  <sheetData>
    <row r="1" spans="1:14" s="8" customFormat="1" ht="12" x14ac:dyDescent="0.2">
      <c r="A1" s="27"/>
      <c r="B1" s="27"/>
      <c r="C1" s="50"/>
      <c r="D1" s="27"/>
      <c r="E1" s="40"/>
      <c r="F1" s="51"/>
      <c r="G1" s="52"/>
      <c r="H1" s="52"/>
      <c r="I1" s="113"/>
      <c r="J1" s="117"/>
      <c r="K1" s="117"/>
      <c r="L1" s="117"/>
      <c r="M1" s="117"/>
    </row>
    <row r="2" spans="1:14" s="8" customFormat="1" ht="18.75" x14ac:dyDescent="0.2">
      <c r="A2" s="27"/>
      <c r="B2" s="27"/>
      <c r="C2" s="262" t="s">
        <v>0</v>
      </c>
      <c r="D2" s="262"/>
      <c r="E2" s="262"/>
      <c r="F2" s="262"/>
      <c r="G2" s="262"/>
      <c r="H2" s="52"/>
      <c r="I2" s="113"/>
      <c r="J2" s="117"/>
      <c r="K2" s="117"/>
      <c r="L2" s="117"/>
      <c r="M2" s="117"/>
    </row>
    <row r="3" spans="1:14" s="8" customFormat="1" ht="15.75" x14ac:dyDescent="0.2">
      <c r="A3" s="27"/>
      <c r="B3" s="27"/>
      <c r="C3" s="263" t="s">
        <v>1</v>
      </c>
      <c r="D3" s="263"/>
      <c r="E3" s="263"/>
      <c r="F3" s="263"/>
      <c r="G3" s="263"/>
      <c r="H3" s="52"/>
      <c r="I3" s="113"/>
      <c r="J3" s="117"/>
      <c r="K3" s="117"/>
      <c r="L3" s="117"/>
      <c r="M3" s="117"/>
    </row>
    <row r="4" spans="1:14" s="8" customFormat="1" x14ac:dyDescent="0.2">
      <c r="A4" s="27"/>
      <c r="B4" s="27"/>
      <c r="C4" s="264" t="s">
        <v>2</v>
      </c>
      <c r="D4" s="264"/>
      <c r="E4" s="264"/>
      <c r="F4" s="264"/>
      <c r="G4" s="264"/>
      <c r="H4" s="52"/>
      <c r="I4" s="113"/>
      <c r="J4" s="117"/>
      <c r="K4" s="117"/>
      <c r="L4" s="117"/>
      <c r="M4" s="117"/>
    </row>
    <row r="5" spans="1:14" s="8" customFormat="1" ht="12" x14ac:dyDescent="0.2">
      <c r="A5" s="27"/>
      <c r="B5" s="27"/>
      <c r="C5" s="50"/>
      <c r="D5" s="27"/>
      <c r="E5" s="53"/>
      <c r="F5" s="51"/>
      <c r="G5" s="52"/>
      <c r="H5" s="52"/>
      <c r="I5" s="113"/>
      <c r="J5" s="117"/>
      <c r="K5" s="117"/>
      <c r="L5" s="117"/>
      <c r="M5" s="117"/>
    </row>
    <row r="6" spans="1:14" s="8" customFormat="1" ht="26.1" customHeight="1" x14ac:dyDescent="0.2">
      <c r="A6" s="84"/>
      <c r="B6" s="265" t="s">
        <v>55</v>
      </c>
      <c r="C6" s="265"/>
      <c r="D6" s="265"/>
      <c r="E6" s="265"/>
      <c r="F6" s="265"/>
      <c r="G6" s="265"/>
      <c r="H6" s="93" t="s">
        <v>3</v>
      </c>
      <c r="I6" s="113"/>
      <c r="J6" s="117"/>
      <c r="K6" s="117"/>
      <c r="L6" s="117"/>
      <c r="M6" s="117"/>
    </row>
    <row r="7" spans="1:14" s="8" customFormat="1" ht="26.1" customHeight="1" x14ac:dyDescent="0.2">
      <c r="A7" s="85"/>
      <c r="B7" s="265" t="s">
        <v>56</v>
      </c>
      <c r="C7" s="265"/>
      <c r="D7" s="265"/>
      <c r="E7" s="265"/>
      <c r="F7" s="265"/>
      <c r="G7" s="265"/>
      <c r="H7" s="94" t="s">
        <v>176</v>
      </c>
      <c r="I7" s="113"/>
      <c r="J7" s="117"/>
      <c r="K7" s="117"/>
      <c r="L7" s="117"/>
      <c r="M7" s="117"/>
    </row>
    <row r="8" spans="1:14" s="8" customFormat="1" ht="12" x14ac:dyDescent="0.2">
      <c r="A8" s="85"/>
      <c r="B8" s="261" t="s">
        <v>49</v>
      </c>
      <c r="C8" s="261"/>
      <c r="D8" s="261"/>
      <c r="E8" s="261"/>
      <c r="F8" s="261"/>
      <c r="G8" s="261"/>
      <c r="H8" s="85"/>
      <c r="I8" s="113"/>
      <c r="J8" s="113"/>
      <c r="K8" s="113"/>
      <c r="L8" s="113"/>
      <c r="M8" s="113"/>
      <c r="N8" s="53"/>
    </row>
    <row r="9" spans="1:14" s="8" customFormat="1" ht="12" x14ac:dyDescent="0.2">
      <c r="A9" s="85"/>
      <c r="B9" s="54" t="s">
        <v>4</v>
      </c>
      <c r="C9" s="53"/>
      <c r="D9" s="55"/>
      <c r="E9" s="54"/>
      <c r="F9" s="56"/>
      <c r="G9" s="54"/>
      <c r="H9" s="52"/>
      <c r="I9" s="113"/>
      <c r="J9" s="113"/>
      <c r="K9" s="113"/>
      <c r="L9" s="113"/>
      <c r="M9" s="113"/>
      <c r="N9" s="53"/>
    </row>
    <row r="10" spans="1:14" s="8" customFormat="1" ht="12.75" thickBot="1" x14ac:dyDescent="0.25">
      <c r="A10" s="27"/>
      <c r="B10" s="27"/>
      <c r="C10" s="50"/>
      <c r="D10" s="27"/>
      <c r="E10" s="40"/>
      <c r="F10" s="57" t="s">
        <v>5</v>
      </c>
      <c r="G10" s="105" t="s">
        <v>174</v>
      </c>
      <c r="H10" s="104" t="s">
        <v>175</v>
      </c>
      <c r="I10" s="113"/>
      <c r="J10" s="113"/>
      <c r="K10" s="113"/>
      <c r="L10" s="113"/>
      <c r="M10" s="113"/>
      <c r="N10" s="53"/>
    </row>
    <row r="11" spans="1:14" s="62" customFormat="1" ht="24.75" thickBot="1" x14ac:dyDescent="0.3">
      <c r="A11" s="58" t="s">
        <v>50</v>
      </c>
      <c r="B11" s="59" t="s">
        <v>51</v>
      </c>
      <c r="C11" s="102" t="s">
        <v>52</v>
      </c>
      <c r="D11" s="59" t="s">
        <v>53</v>
      </c>
      <c r="E11" s="60" t="s">
        <v>54</v>
      </c>
      <c r="F11" s="61" t="s">
        <v>6</v>
      </c>
      <c r="G11" s="60" t="s">
        <v>7</v>
      </c>
      <c r="H11" s="95" t="s">
        <v>8</v>
      </c>
      <c r="I11" s="114"/>
      <c r="J11" s="114"/>
      <c r="K11" s="114"/>
      <c r="L11" s="114"/>
      <c r="M11" s="114"/>
    </row>
    <row r="12" spans="1:14" s="66" customFormat="1" ht="8.1" customHeight="1" x14ac:dyDescent="0.25">
      <c r="A12" s="63"/>
      <c r="B12" s="63"/>
      <c r="C12" s="103"/>
      <c r="D12" s="63"/>
      <c r="E12" s="64"/>
      <c r="F12" s="65"/>
      <c r="G12" s="64"/>
      <c r="H12" s="96"/>
      <c r="I12" s="115"/>
      <c r="J12" s="115"/>
      <c r="K12" s="115"/>
      <c r="L12" s="115"/>
      <c r="M12" s="115"/>
    </row>
    <row r="13" spans="1:14" x14ac:dyDescent="0.25">
      <c r="A13" s="86"/>
      <c r="B13" s="10"/>
      <c r="C13" s="10" t="s">
        <v>9</v>
      </c>
      <c r="D13" s="24"/>
      <c r="E13" s="11"/>
      <c r="F13" s="12"/>
      <c r="G13" s="13"/>
      <c r="H13" s="97"/>
    </row>
    <row r="14" spans="1:14" s="8" customFormat="1" ht="12" x14ac:dyDescent="0.2">
      <c r="A14" s="87"/>
      <c r="B14" s="3"/>
      <c r="C14" s="3" t="s">
        <v>10</v>
      </c>
      <c r="D14" s="4"/>
      <c r="E14" s="5"/>
      <c r="F14" s="6"/>
      <c r="G14" s="7"/>
      <c r="H14" s="7"/>
      <c r="I14" s="117"/>
      <c r="J14" s="117"/>
      <c r="K14" s="117"/>
      <c r="L14" s="117"/>
      <c r="M14" s="117"/>
    </row>
    <row r="15" spans="1:14" s="8" customFormat="1" ht="12" x14ac:dyDescent="0.2">
      <c r="A15" s="106"/>
      <c r="B15" s="107"/>
      <c r="C15" s="107"/>
      <c r="D15" s="108"/>
      <c r="E15" s="109"/>
      <c r="F15" s="110"/>
      <c r="G15" s="111"/>
      <c r="H15" s="111"/>
      <c r="I15" s="117"/>
      <c r="J15" s="117"/>
      <c r="K15" s="117"/>
      <c r="L15" s="117"/>
      <c r="M15" s="117"/>
    </row>
    <row r="16" spans="1:14" s="8" customFormat="1" ht="12" x14ac:dyDescent="0.2">
      <c r="A16" s="106"/>
      <c r="B16" s="107"/>
      <c r="C16" s="107"/>
      <c r="D16" s="108"/>
      <c r="E16" s="109"/>
      <c r="F16" s="110"/>
      <c r="G16" s="111"/>
      <c r="H16" s="111"/>
      <c r="I16" s="117"/>
      <c r="J16" s="117"/>
      <c r="K16" s="117"/>
      <c r="L16" s="117"/>
      <c r="M16" s="117"/>
    </row>
    <row r="17" spans="1:13" s="20" customFormat="1" ht="84" x14ac:dyDescent="0.2">
      <c r="A17" s="15">
        <v>10</v>
      </c>
      <c r="B17" s="15"/>
      <c r="C17" s="39" t="s">
        <v>57</v>
      </c>
      <c r="D17" s="27" t="s">
        <v>11</v>
      </c>
      <c r="E17" s="92">
        <v>343.62</v>
      </c>
      <c r="F17" s="18"/>
      <c r="G17" s="19"/>
      <c r="H17" s="98">
        <f>E17*F17</f>
        <v>0</v>
      </c>
      <c r="I17" s="118">
        <v>343.62</v>
      </c>
      <c r="J17" s="125"/>
      <c r="K17" s="125"/>
      <c r="L17" s="125"/>
      <c r="M17" s="125"/>
    </row>
    <row r="18" spans="1:13" s="20" customFormat="1" ht="84" x14ac:dyDescent="0.2">
      <c r="A18" s="15">
        <v>20</v>
      </c>
      <c r="B18" s="15"/>
      <c r="C18" s="39" t="s">
        <v>58</v>
      </c>
      <c r="D18" s="27" t="s">
        <v>12</v>
      </c>
      <c r="E18" s="92">
        <v>50</v>
      </c>
      <c r="F18" s="18"/>
      <c r="G18" s="19"/>
      <c r="H18" s="98">
        <f t="shared" ref="H18:H43" si="0">E18*F18</f>
        <v>0</v>
      </c>
      <c r="I18" s="118">
        <v>50</v>
      </c>
      <c r="J18" s="125"/>
      <c r="K18" s="125"/>
      <c r="L18" s="125"/>
      <c r="M18" s="125"/>
    </row>
    <row r="19" spans="1:13" s="20" customFormat="1" ht="120" x14ac:dyDescent="0.2">
      <c r="A19" s="15">
        <v>30</v>
      </c>
      <c r="B19" s="15"/>
      <c r="C19" s="39" t="s">
        <v>59</v>
      </c>
      <c r="D19" s="27" t="s">
        <v>11</v>
      </c>
      <c r="E19" s="92">
        <v>393.61</v>
      </c>
      <c r="F19" s="18"/>
      <c r="G19" s="21"/>
      <c r="H19" s="98">
        <f t="shared" si="0"/>
        <v>0</v>
      </c>
      <c r="I19" s="118">
        <v>393.61</v>
      </c>
      <c r="J19" s="125"/>
      <c r="K19" s="125"/>
      <c r="L19" s="125"/>
      <c r="M19" s="125"/>
    </row>
    <row r="20" spans="1:13" s="20" customFormat="1" ht="72" x14ac:dyDescent="0.2">
      <c r="A20" s="15">
        <v>40</v>
      </c>
      <c r="B20" s="15"/>
      <c r="C20" s="41" t="s">
        <v>60</v>
      </c>
      <c r="D20" s="27" t="s">
        <v>11</v>
      </c>
      <c r="E20" s="92">
        <v>0</v>
      </c>
      <c r="F20" s="18"/>
      <c r="G20" s="21"/>
      <c r="H20" s="98">
        <f t="shared" si="0"/>
        <v>0</v>
      </c>
      <c r="I20" s="118">
        <v>0</v>
      </c>
      <c r="J20" s="125"/>
      <c r="K20" s="125"/>
      <c r="L20" s="125"/>
      <c r="M20" s="125"/>
    </row>
    <row r="21" spans="1:13" s="20" customFormat="1" ht="72" x14ac:dyDescent="0.2">
      <c r="A21" s="15">
        <v>50</v>
      </c>
      <c r="B21" s="15"/>
      <c r="C21" s="39" t="s">
        <v>61</v>
      </c>
      <c r="D21" s="27" t="s">
        <v>11</v>
      </c>
      <c r="E21" s="92">
        <v>2.6</v>
      </c>
      <c r="F21" s="48"/>
      <c r="G21" s="21"/>
      <c r="H21" s="98">
        <f t="shared" si="0"/>
        <v>0</v>
      </c>
      <c r="I21" s="118">
        <v>2.6</v>
      </c>
      <c r="J21" s="125"/>
      <c r="K21" s="125"/>
      <c r="L21" s="125"/>
      <c r="M21" s="125"/>
    </row>
    <row r="22" spans="1:13" s="20" customFormat="1" ht="72" x14ac:dyDescent="0.2">
      <c r="A22" s="15">
        <v>60</v>
      </c>
      <c r="B22" s="15"/>
      <c r="C22" s="39" t="s">
        <v>62</v>
      </c>
      <c r="D22" s="27" t="s">
        <v>11</v>
      </c>
      <c r="E22" s="92">
        <v>35.53</v>
      </c>
      <c r="F22" s="48"/>
      <c r="G22" s="21"/>
      <c r="H22" s="98">
        <f t="shared" si="0"/>
        <v>0</v>
      </c>
      <c r="I22" s="118">
        <v>35.53</v>
      </c>
      <c r="J22" s="125"/>
      <c r="K22" s="125"/>
      <c r="L22" s="125"/>
      <c r="M22" s="125"/>
    </row>
    <row r="23" spans="1:13" s="20" customFormat="1" ht="72" x14ac:dyDescent="0.2">
      <c r="A23" s="15">
        <v>70</v>
      </c>
      <c r="B23" s="15"/>
      <c r="C23" s="39" t="s">
        <v>63</v>
      </c>
      <c r="D23" s="27" t="s">
        <v>11</v>
      </c>
      <c r="E23" s="92">
        <v>5.46</v>
      </c>
      <c r="F23" s="48"/>
      <c r="G23" s="21"/>
      <c r="H23" s="98">
        <f t="shared" si="0"/>
        <v>0</v>
      </c>
      <c r="I23" s="118">
        <v>5.46</v>
      </c>
      <c r="J23" s="125"/>
      <c r="K23" s="125"/>
      <c r="L23" s="125"/>
      <c r="M23" s="125"/>
    </row>
    <row r="24" spans="1:13" s="20" customFormat="1" ht="60" x14ac:dyDescent="0.2">
      <c r="A24" s="15">
        <v>80</v>
      </c>
      <c r="B24" s="15"/>
      <c r="C24" s="39" t="s">
        <v>64</v>
      </c>
      <c r="D24" s="27" t="s">
        <v>12</v>
      </c>
      <c r="E24" s="92">
        <v>0</v>
      </c>
      <c r="F24" s="48"/>
      <c r="G24" s="21"/>
      <c r="H24" s="98">
        <f t="shared" si="0"/>
        <v>0</v>
      </c>
      <c r="I24" s="118">
        <v>0</v>
      </c>
      <c r="J24" s="125"/>
      <c r="K24" s="125"/>
      <c r="L24" s="125"/>
      <c r="M24" s="125"/>
    </row>
    <row r="25" spans="1:13" s="20" customFormat="1" ht="72" x14ac:dyDescent="0.2">
      <c r="A25" s="15">
        <v>90</v>
      </c>
      <c r="B25" s="15"/>
      <c r="C25" s="39" t="s">
        <v>65</v>
      </c>
      <c r="D25" s="27" t="s">
        <v>12</v>
      </c>
      <c r="E25" s="92">
        <v>0</v>
      </c>
      <c r="F25" s="48"/>
      <c r="G25" s="21"/>
      <c r="H25" s="98">
        <f t="shared" si="0"/>
        <v>0</v>
      </c>
      <c r="I25" s="118">
        <v>0</v>
      </c>
      <c r="J25" s="125"/>
      <c r="K25" s="125"/>
      <c r="L25" s="125"/>
      <c r="M25" s="125"/>
    </row>
    <row r="26" spans="1:13" s="20" customFormat="1" ht="84" x14ac:dyDescent="0.2">
      <c r="A26" s="15">
        <v>100</v>
      </c>
      <c r="B26" s="15"/>
      <c r="C26" s="39" t="s">
        <v>66</v>
      </c>
      <c r="D26" s="27" t="s">
        <v>12</v>
      </c>
      <c r="E26" s="92">
        <v>0</v>
      </c>
      <c r="F26" s="48"/>
      <c r="G26" s="21"/>
      <c r="H26" s="98">
        <f t="shared" si="0"/>
        <v>0</v>
      </c>
      <c r="I26" s="118">
        <v>0</v>
      </c>
      <c r="J26" s="125"/>
      <c r="K26" s="125"/>
      <c r="L26" s="125"/>
      <c r="M26" s="125"/>
    </row>
    <row r="27" spans="1:13" s="8" customFormat="1" ht="12" x14ac:dyDescent="0.2">
      <c r="A27" s="24"/>
      <c r="B27" s="24"/>
      <c r="C27" s="10" t="s">
        <v>13</v>
      </c>
      <c r="D27" s="24"/>
      <c r="E27" s="24"/>
      <c r="F27" s="12"/>
      <c r="G27" s="13"/>
      <c r="H27" s="97"/>
      <c r="I27" s="119"/>
      <c r="J27" s="117"/>
      <c r="K27" s="117"/>
      <c r="L27" s="117"/>
      <c r="M27" s="117"/>
    </row>
    <row r="28" spans="1:13" s="20" customFormat="1" ht="216" x14ac:dyDescent="0.2">
      <c r="A28" s="9">
        <v>110</v>
      </c>
      <c r="B28" s="9"/>
      <c r="C28" s="39" t="s">
        <v>14</v>
      </c>
      <c r="D28" s="42" t="s">
        <v>11</v>
      </c>
      <c r="E28" s="92">
        <v>83.544000000000011</v>
      </c>
      <c r="F28" s="19"/>
      <c r="G28" s="22"/>
      <c r="H28" s="98">
        <f t="shared" si="0"/>
        <v>0</v>
      </c>
      <c r="I28" s="118">
        <f>J28-K28</f>
        <v>83.544000000000011</v>
      </c>
      <c r="J28" s="125">
        <v>85.644000000000005</v>
      </c>
      <c r="K28" s="125">
        <v>2.1</v>
      </c>
      <c r="L28" s="125"/>
      <c r="M28" s="125"/>
    </row>
    <row r="29" spans="1:13" s="20" customFormat="1" ht="84" x14ac:dyDescent="0.2">
      <c r="A29" s="15">
        <v>120</v>
      </c>
      <c r="B29" s="15"/>
      <c r="C29" s="39" t="s">
        <v>67</v>
      </c>
      <c r="D29" s="42" t="s">
        <v>15</v>
      </c>
      <c r="E29" s="92">
        <v>119.765</v>
      </c>
      <c r="F29" s="19"/>
      <c r="G29" s="22"/>
      <c r="H29" s="98">
        <f t="shared" si="0"/>
        <v>0</v>
      </c>
      <c r="I29" s="118">
        <f>J29-K29-L29</f>
        <v>119.765</v>
      </c>
      <c r="J29" s="125">
        <v>127.8</v>
      </c>
      <c r="K29" s="125">
        <v>7.0350000000000001</v>
      </c>
      <c r="L29" s="125">
        <v>1</v>
      </c>
      <c r="M29" s="125"/>
    </row>
    <row r="30" spans="1:13" s="20" customFormat="1" ht="72" x14ac:dyDescent="0.2">
      <c r="A30" s="9">
        <v>130</v>
      </c>
      <c r="B30" s="15"/>
      <c r="C30" s="39" t="s">
        <v>68</v>
      </c>
      <c r="D30" s="42" t="s">
        <v>11</v>
      </c>
      <c r="E30" s="92">
        <v>53.519999999999996</v>
      </c>
      <c r="F30" s="19"/>
      <c r="G30" s="22"/>
      <c r="H30" s="98">
        <f t="shared" si="0"/>
        <v>0</v>
      </c>
      <c r="I30" s="118">
        <f>J30-I31</f>
        <v>53.519999999999996</v>
      </c>
      <c r="J30" s="125">
        <v>72.52</v>
      </c>
      <c r="K30" s="125"/>
      <c r="L30" s="125"/>
      <c r="M30" s="125"/>
    </row>
    <row r="31" spans="1:13" s="20" customFormat="1" ht="48" x14ac:dyDescent="0.2">
      <c r="A31" s="15">
        <v>140</v>
      </c>
      <c r="B31" s="15"/>
      <c r="C31" s="39" t="s">
        <v>69</v>
      </c>
      <c r="D31" s="42" t="s">
        <v>11</v>
      </c>
      <c r="E31" s="92">
        <v>19</v>
      </c>
      <c r="F31" s="19"/>
      <c r="G31" s="22"/>
      <c r="H31" s="98">
        <f t="shared" si="0"/>
        <v>0</v>
      </c>
      <c r="I31" s="118">
        <v>19</v>
      </c>
      <c r="J31" s="125"/>
      <c r="K31" s="125"/>
      <c r="L31" s="125"/>
      <c r="M31" s="125"/>
    </row>
    <row r="32" spans="1:13" s="20" customFormat="1" ht="168" x14ac:dyDescent="0.2">
      <c r="A32" s="9">
        <v>150</v>
      </c>
      <c r="B32" s="15"/>
      <c r="C32" s="39" t="s">
        <v>70</v>
      </c>
      <c r="D32" s="42" t="s">
        <v>16</v>
      </c>
      <c r="E32" s="92">
        <v>20</v>
      </c>
      <c r="F32" s="19"/>
      <c r="G32" s="22"/>
      <c r="H32" s="98">
        <f t="shared" si="0"/>
        <v>0</v>
      </c>
      <c r="I32" s="118">
        <v>20</v>
      </c>
      <c r="J32" s="125"/>
      <c r="K32" s="125"/>
      <c r="L32" s="125"/>
      <c r="M32" s="125"/>
    </row>
    <row r="33" spans="1:13" s="20" customFormat="1" ht="120" x14ac:dyDescent="0.2">
      <c r="A33" s="15">
        <v>160</v>
      </c>
      <c r="B33" s="15"/>
      <c r="C33" s="39" t="s">
        <v>71</v>
      </c>
      <c r="D33" s="42" t="s">
        <v>11</v>
      </c>
      <c r="E33" s="92">
        <v>239.53</v>
      </c>
      <c r="F33" s="19"/>
      <c r="G33" s="22"/>
      <c r="H33" s="98">
        <f t="shared" si="0"/>
        <v>0</v>
      </c>
      <c r="I33" s="118">
        <f>I29*2</f>
        <v>239.53</v>
      </c>
      <c r="J33" s="125"/>
      <c r="K33" s="125"/>
      <c r="L33" s="125"/>
      <c r="M33" s="125"/>
    </row>
    <row r="34" spans="1:13" s="20" customFormat="1" ht="84" x14ac:dyDescent="0.2">
      <c r="A34" s="9">
        <v>170</v>
      </c>
      <c r="B34" s="15"/>
      <c r="C34" s="43" t="s">
        <v>72</v>
      </c>
      <c r="D34" s="42" t="s">
        <v>11</v>
      </c>
      <c r="E34" s="92">
        <v>239.53</v>
      </c>
      <c r="F34" s="19"/>
      <c r="G34" s="22"/>
      <c r="H34" s="98">
        <f t="shared" si="0"/>
        <v>0</v>
      </c>
      <c r="I34" s="118">
        <f>I33</f>
        <v>239.53</v>
      </c>
      <c r="J34" s="125"/>
      <c r="K34" s="125"/>
      <c r="L34" s="125"/>
      <c r="M34" s="125"/>
    </row>
    <row r="35" spans="1:13" s="20" customFormat="1" ht="132" x14ac:dyDescent="0.2">
      <c r="A35" s="15">
        <v>180</v>
      </c>
      <c r="B35" s="15"/>
      <c r="C35" s="39" t="s">
        <v>73</v>
      </c>
      <c r="D35" s="42" t="s">
        <v>11</v>
      </c>
      <c r="E35" s="92">
        <v>239.53</v>
      </c>
      <c r="F35" s="19"/>
      <c r="G35" s="22"/>
      <c r="H35" s="98">
        <f t="shared" si="0"/>
        <v>0</v>
      </c>
      <c r="I35" s="118">
        <f>I34</f>
        <v>239.53</v>
      </c>
      <c r="J35" s="125"/>
      <c r="K35" s="125"/>
      <c r="L35" s="125"/>
      <c r="M35" s="125"/>
    </row>
    <row r="36" spans="1:13" s="20" customFormat="1" ht="120" x14ac:dyDescent="0.2">
      <c r="A36" s="9">
        <v>190</v>
      </c>
      <c r="B36" s="15"/>
      <c r="C36" s="39" t="s">
        <v>74</v>
      </c>
      <c r="D36" s="42" t="s">
        <v>11</v>
      </c>
      <c r="E36" s="92">
        <v>288.61169999999998</v>
      </c>
      <c r="F36" s="19"/>
      <c r="G36" s="22"/>
      <c r="H36" s="98">
        <f t="shared" si="0"/>
        <v>0</v>
      </c>
      <c r="I36" s="118">
        <v>288.61169999999998</v>
      </c>
      <c r="J36" s="125"/>
      <c r="K36" s="125"/>
      <c r="L36" s="125"/>
      <c r="M36" s="125"/>
    </row>
    <row r="37" spans="1:13" s="20" customFormat="1" ht="60" x14ac:dyDescent="0.2">
      <c r="A37" s="15">
        <v>200</v>
      </c>
      <c r="B37" s="15"/>
      <c r="C37" s="39" t="s">
        <v>75</v>
      </c>
      <c r="D37" s="42" t="s">
        <v>11</v>
      </c>
      <c r="E37" s="92">
        <v>424.63</v>
      </c>
      <c r="F37" s="19"/>
      <c r="G37" s="22"/>
      <c r="H37" s="98">
        <f t="shared" si="0"/>
        <v>0</v>
      </c>
      <c r="I37" s="118">
        <v>424.63</v>
      </c>
      <c r="J37" s="125"/>
      <c r="K37" s="125"/>
      <c r="L37" s="125"/>
      <c r="M37" s="125"/>
    </row>
    <row r="38" spans="1:13" s="20" customFormat="1" ht="132" x14ac:dyDescent="0.2">
      <c r="A38" s="9">
        <v>210</v>
      </c>
      <c r="B38" s="15"/>
      <c r="C38" s="39" t="s">
        <v>76</v>
      </c>
      <c r="D38" s="42" t="s">
        <v>11</v>
      </c>
      <c r="E38" s="92">
        <v>280</v>
      </c>
      <c r="F38" s="19"/>
      <c r="G38" s="22"/>
      <c r="H38" s="98">
        <f t="shared" si="0"/>
        <v>0</v>
      </c>
      <c r="I38" s="118">
        <v>280</v>
      </c>
      <c r="J38" s="125"/>
      <c r="K38" s="125"/>
      <c r="L38" s="125"/>
      <c r="M38" s="125"/>
    </row>
    <row r="39" spans="1:13" s="20" customFormat="1" ht="96" x14ac:dyDescent="0.2">
      <c r="A39" s="15">
        <v>220</v>
      </c>
      <c r="B39" s="15"/>
      <c r="C39" s="39" t="s">
        <v>77</v>
      </c>
      <c r="D39" s="42" t="s">
        <v>11</v>
      </c>
      <c r="E39" s="92">
        <v>128</v>
      </c>
      <c r="F39" s="19"/>
      <c r="G39" s="22"/>
      <c r="H39" s="98">
        <f t="shared" si="0"/>
        <v>0</v>
      </c>
      <c r="I39" s="118">
        <v>128</v>
      </c>
      <c r="J39" s="125"/>
      <c r="K39" s="125"/>
      <c r="L39" s="125"/>
      <c r="M39" s="125"/>
    </row>
    <row r="40" spans="1:13" s="20" customFormat="1" ht="72" x14ac:dyDescent="0.2">
      <c r="A40" s="9">
        <v>230</v>
      </c>
      <c r="B40" s="15"/>
      <c r="C40" s="39" t="s">
        <v>17</v>
      </c>
      <c r="D40" s="42" t="s">
        <v>11</v>
      </c>
      <c r="E40" s="92">
        <v>52</v>
      </c>
      <c r="F40" s="19"/>
      <c r="G40" s="22"/>
      <c r="H40" s="98">
        <f t="shared" si="0"/>
        <v>0</v>
      </c>
      <c r="I40" s="118">
        <v>52</v>
      </c>
      <c r="J40" s="125"/>
      <c r="K40" s="125"/>
      <c r="L40" s="125"/>
      <c r="M40" s="125"/>
    </row>
    <row r="41" spans="1:13" s="20" customFormat="1" ht="132" x14ac:dyDescent="0.2">
      <c r="A41" s="15">
        <v>240</v>
      </c>
      <c r="B41" s="15"/>
      <c r="C41" s="39" t="s">
        <v>78</v>
      </c>
      <c r="D41" s="42" t="s">
        <v>11</v>
      </c>
      <c r="E41" s="92">
        <v>25</v>
      </c>
      <c r="F41" s="19"/>
      <c r="G41" s="22"/>
      <c r="H41" s="98">
        <f t="shared" si="0"/>
        <v>0</v>
      </c>
      <c r="I41" s="118">
        <v>25</v>
      </c>
      <c r="J41" s="125"/>
      <c r="K41" s="125"/>
      <c r="L41" s="125"/>
      <c r="M41" s="125"/>
    </row>
    <row r="42" spans="1:13" s="20" customFormat="1" ht="108" x14ac:dyDescent="0.2">
      <c r="A42" s="9">
        <v>250</v>
      </c>
      <c r="B42" s="15"/>
      <c r="C42" s="39" t="s">
        <v>37</v>
      </c>
      <c r="D42" s="42" t="s">
        <v>11</v>
      </c>
      <c r="E42" s="92">
        <v>3.74</v>
      </c>
      <c r="F42" s="19"/>
      <c r="G42" s="22"/>
      <c r="H42" s="98">
        <f t="shared" si="0"/>
        <v>0</v>
      </c>
      <c r="I42" s="118">
        <v>3.74</v>
      </c>
      <c r="J42" s="125"/>
      <c r="K42" s="125"/>
      <c r="L42" s="125"/>
      <c r="M42" s="125"/>
    </row>
    <row r="43" spans="1:13" s="20" customFormat="1" ht="48" x14ac:dyDescent="0.2">
      <c r="A43" s="15">
        <v>260</v>
      </c>
      <c r="B43" s="15"/>
      <c r="C43" s="39" t="s">
        <v>69</v>
      </c>
      <c r="D43" s="44" t="s">
        <v>11</v>
      </c>
      <c r="E43" s="92">
        <v>0</v>
      </c>
      <c r="F43" s="19"/>
      <c r="G43" s="112" t="s">
        <v>177</v>
      </c>
      <c r="H43" s="98">
        <f t="shared" si="0"/>
        <v>0</v>
      </c>
      <c r="I43" s="118">
        <v>0</v>
      </c>
      <c r="J43" s="125"/>
      <c r="K43" s="125"/>
      <c r="L43" s="125"/>
      <c r="M43" s="125"/>
    </row>
    <row r="44" spans="1:13" x14ac:dyDescent="0.25">
      <c r="A44" s="88"/>
      <c r="B44" s="79"/>
      <c r="C44" s="79" t="s">
        <v>21</v>
      </c>
      <c r="D44" s="79"/>
      <c r="E44" s="79"/>
      <c r="F44" s="79"/>
      <c r="G44" s="79"/>
      <c r="H44" s="79"/>
      <c r="I44" s="120"/>
    </row>
    <row r="45" spans="1:13" x14ac:dyDescent="0.25">
      <c r="A45" s="89"/>
      <c r="B45" s="14"/>
      <c r="C45" s="14" t="s">
        <v>23</v>
      </c>
      <c r="D45" s="14"/>
      <c r="E45" s="14"/>
      <c r="F45" s="14"/>
      <c r="G45" s="14"/>
      <c r="H45" s="14"/>
      <c r="I45" s="121"/>
    </row>
    <row r="46" spans="1:13" x14ac:dyDescent="0.25">
      <c r="A46" s="80"/>
      <c r="B46" s="80"/>
      <c r="C46" s="67" t="s">
        <v>179</v>
      </c>
      <c r="D46" s="68"/>
      <c r="E46" s="68"/>
      <c r="F46" s="81"/>
      <c r="G46" s="81"/>
      <c r="H46" s="99"/>
      <c r="I46" s="122"/>
    </row>
    <row r="47" spans="1:13" s="23" customFormat="1" ht="132" x14ac:dyDescent="0.25">
      <c r="A47" s="72">
        <v>270</v>
      </c>
      <c r="B47" s="72"/>
      <c r="C47" s="69" t="s">
        <v>79</v>
      </c>
      <c r="D47" s="70" t="s">
        <v>12</v>
      </c>
      <c r="E47" s="92">
        <v>55</v>
      </c>
      <c r="F47" s="19"/>
      <c r="G47" s="82"/>
      <c r="H47" s="98">
        <f t="shared" ref="H47:H70" si="1">E47*F47</f>
        <v>0</v>
      </c>
      <c r="I47" s="118"/>
      <c r="J47" s="126"/>
      <c r="K47" s="126"/>
      <c r="L47" s="126"/>
      <c r="M47" s="126"/>
    </row>
    <row r="48" spans="1:13" s="23" customFormat="1" ht="132" x14ac:dyDescent="0.25">
      <c r="A48" s="72">
        <v>280</v>
      </c>
      <c r="B48" s="72"/>
      <c r="C48" s="69" t="s">
        <v>80</v>
      </c>
      <c r="D48" s="70" t="s">
        <v>12</v>
      </c>
      <c r="E48" s="92">
        <v>18</v>
      </c>
      <c r="F48" s="19"/>
      <c r="G48" s="82"/>
      <c r="H48" s="98">
        <f t="shared" si="1"/>
        <v>0</v>
      </c>
      <c r="I48" s="118"/>
      <c r="J48" s="126"/>
      <c r="K48" s="126"/>
      <c r="L48" s="126"/>
      <c r="M48" s="126"/>
    </row>
    <row r="49" spans="1:13" s="23" customFormat="1" ht="132" x14ac:dyDescent="0.25">
      <c r="A49" s="72">
        <v>290</v>
      </c>
      <c r="B49" s="72"/>
      <c r="C49" s="69" t="s">
        <v>28</v>
      </c>
      <c r="D49" s="70" t="s">
        <v>12</v>
      </c>
      <c r="E49" s="92">
        <v>1</v>
      </c>
      <c r="F49" s="19"/>
      <c r="G49" s="82"/>
      <c r="H49" s="98">
        <f t="shared" si="1"/>
        <v>0</v>
      </c>
      <c r="I49" s="118"/>
      <c r="J49" s="126"/>
      <c r="K49" s="126"/>
      <c r="L49" s="126"/>
      <c r="M49" s="126"/>
    </row>
    <row r="50" spans="1:13" s="23" customFormat="1" ht="108" x14ac:dyDescent="0.25">
      <c r="A50" s="72">
        <v>300</v>
      </c>
      <c r="B50" s="72"/>
      <c r="C50" s="71" t="s">
        <v>81</v>
      </c>
      <c r="D50" s="72" t="s">
        <v>29</v>
      </c>
      <c r="E50" s="92">
        <v>55</v>
      </c>
      <c r="F50" s="19"/>
      <c r="G50" s="20"/>
      <c r="H50" s="98">
        <f t="shared" si="1"/>
        <v>0</v>
      </c>
      <c r="I50" s="118"/>
      <c r="J50" s="126"/>
      <c r="K50" s="126"/>
      <c r="L50" s="126"/>
      <c r="M50" s="126"/>
    </row>
    <row r="51" spans="1:13" s="23" customFormat="1" ht="36" x14ac:dyDescent="0.25">
      <c r="A51" s="72">
        <v>310</v>
      </c>
      <c r="B51" s="72"/>
      <c r="C51" s="69" t="s">
        <v>22</v>
      </c>
      <c r="D51" s="70" t="s">
        <v>12</v>
      </c>
      <c r="E51" s="92">
        <v>8</v>
      </c>
      <c r="F51" s="19"/>
      <c r="G51" s="20"/>
      <c r="H51" s="98">
        <f t="shared" si="1"/>
        <v>0</v>
      </c>
      <c r="I51" s="118"/>
      <c r="J51" s="126"/>
      <c r="K51" s="126"/>
      <c r="L51" s="126"/>
      <c r="M51" s="126"/>
    </row>
    <row r="52" spans="1:13" s="23" customFormat="1" ht="48" x14ac:dyDescent="0.25">
      <c r="A52" s="72">
        <v>320</v>
      </c>
      <c r="B52" s="72"/>
      <c r="C52" s="73" t="s">
        <v>82</v>
      </c>
      <c r="D52" s="70" t="s">
        <v>12</v>
      </c>
      <c r="E52" s="92">
        <v>8</v>
      </c>
      <c r="F52" s="19"/>
      <c r="G52" s="20"/>
      <c r="H52" s="98">
        <f t="shared" si="1"/>
        <v>0</v>
      </c>
      <c r="I52" s="118"/>
      <c r="J52" s="126"/>
      <c r="K52" s="126"/>
      <c r="L52" s="126"/>
      <c r="M52" s="126"/>
    </row>
    <row r="53" spans="1:13" s="23" customFormat="1" ht="48" x14ac:dyDescent="0.25">
      <c r="A53" s="72">
        <v>330</v>
      </c>
      <c r="B53" s="72"/>
      <c r="C53" s="16" t="s">
        <v>83</v>
      </c>
      <c r="D53" s="25" t="s">
        <v>12</v>
      </c>
      <c r="E53" s="92">
        <v>4</v>
      </c>
      <c r="F53" s="19"/>
      <c r="G53" s="20"/>
      <c r="H53" s="98">
        <f t="shared" si="1"/>
        <v>0</v>
      </c>
      <c r="I53" s="118"/>
      <c r="J53" s="126"/>
      <c r="K53" s="126"/>
      <c r="L53" s="126"/>
      <c r="M53" s="126"/>
    </row>
    <row r="54" spans="1:13" s="23" customFormat="1" ht="36" x14ac:dyDescent="0.25">
      <c r="A54" s="72">
        <v>340</v>
      </c>
      <c r="B54" s="72"/>
      <c r="C54" s="16" t="s">
        <v>27</v>
      </c>
      <c r="D54" s="25" t="s">
        <v>12</v>
      </c>
      <c r="E54" s="92">
        <v>4</v>
      </c>
      <c r="F54" s="19"/>
      <c r="G54" s="20"/>
      <c r="H54" s="98">
        <f t="shared" si="1"/>
        <v>0</v>
      </c>
      <c r="I54" s="118"/>
      <c r="J54" s="126"/>
      <c r="K54" s="126"/>
      <c r="L54" s="126"/>
      <c r="M54" s="126"/>
    </row>
    <row r="55" spans="1:13" s="23" customFormat="1" ht="108" x14ac:dyDescent="0.25">
      <c r="A55" s="72">
        <v>350</v>
      </c>
      <c r="B55" s="72"/>
      <c r="C55" s="16" t="s">
        <v>84</v>
      </c>
      <c r="D55" s="25" t="s">
        <v>29</v>
      </c>
      <c r="E55" s="92">
        <v>12</v>
      </c>
      <c r="F55" s="19"/>
      <c r="G55" s="20"/>
      <c r="H55" s="98">
        <f t="shared" si="1"/>
        <v>0</v>
      </c>
      <c r="I55" s="118"/>
      <c r="J55" s="126"/>
      <c r="K55" s="126"/>
      <c r="L55" s="126"/>
      <c r="M55" s="126"/>
    </row>
    <row r="56" spans="1:13" x14ac:dyDescent="0.25">
      <c r="A56" s="89" t="s">
        <v>24</v>
      </c>
      <c r="B56" s="14"/>
      <c r="C56" s="14" t="s">
        <v>30</v>
      </c>
      <c r="D56" s="14"/>
      <c r="E56" s="14"/>
      <c r="F56" s="14"/>
      <c r="G56" s="14"/>
      <c r="H56" s="14"/>
      <c r="I56" s="121"/>
    </row>
    <row r="57" spans="1:13" x14ac:dyDescent="0.25">
      <c r="A57" s="80"/>
      <c r="B57" s="80"/>
      <c r="C57" s="67" t="s">
        <v>178</v>
      </c>
      <c r="D57" s="68"/>
      <c r="E57" s="68"/>
      <c r="F57" s="81"/>
      <c r="G57" s="81"/>
      <c r="H57" s="99"/>
      <c r="I57" s="122"/>
    </row>
    <row r="58" spans="1:13" s="23" customFormat="1" ht="132" x14ac:dyDescent="0.25">
      <c r="A58" s="72">
        <v>360</v>
      </c>
      <c r="B58" s="72"/>
      <c r="C58" s="71" t="s">
        <v>39</v>
      </c>
      <c r="D58" s="72" t="s">
        <v>12</v>
      </c>
      <c r="E58" s="92">
        <v>1</v>
      </c>
      <c r="F58" s="19"/>
      <c r="G58" s="20"/>
      <c r="H58" s="98">
        <f t="shared" si="1"/>
        <v>0</v>
      </c>
      <c r="I58" s="118"/>
      <c r="J58" s="126"/>
      <c r="K58" s="126"/>
      <c r="L58" s="126"/>
      <c r="M58" s="126"/>
    </row>
    <row r="59" spans="1:13" s="23" customFormat="1" ht="36" x14ac:dyDescent="0.25">
      <c r="A59" s="72">
        <v>370</v>
      </c>
      <c r="B59" s="72"/>
      <c r="C59" s="74" t="s">
        <v>85</v>
      </c>
      <c r="D59" s="70" t="s">
        <v>12</v>
      </c>
      <c r="E59" s="92">
        <v>2</v>
      </c>
      <c r="F59" s="19"/>
      <c r="G59" s="20"/>
      <c r="H59" s="98">
        <f t="shared" si="1"/>
        <v>0</v>
      </c>
      <c r="I59" s="118"/>
      <c r="J59" s="126"/>
      <c r="K59" s="126"/>
      <c r="L59" s="126"/>
      <c r="M59" s="126"/>
    </row>
    <row r="60" spans="1:13" s="23" customFormat="1" ht="96" x14ac:dyDescent="0.25">
      <c r="A60" s="72">
        <v>380</v>
      </c>
      <c r="B60" s="72"/>
      <c r="C60" s="73" t="s">
        <v>86</v>
      </c>
      <c r="D60" s="70" t="s">
        <v>16</v>
      </c>
      <c r="E60" s="92">
        <v>40</v>
      </c>
      <c r="F60" s="19"/>
      <c r="G60" s="20"/>
      <c r="H60" s="98">
        <f t="shared" si="1"/>
        <v>0</v>
      </c>
      <c r="I60" s="118"/>
      <c r="J60" s="126"/>
      <c r="K60" s="126"/>
      <c r="L60" s="126"/>
      <c r="M60" s="126"/>
    </row>
    <row r="61" spans="1:13" s="23" customFormat="1" ht="48" x14ac:dyDescent="0.25">
      <c r="A61" s="72">
        <v>390</v>
      </c>
      <c r="B61" s="72"/>
      <c r="C61" s="73" t="s">
        <v>87</v>
      </c>
      <c r="D61" s="70" t="s">
        <v>12</v>
      </c>
      <c r="E61" s="92">
        <v>75</v>
      </c>
      <c r="F61" s="19"/>
      <c r="G61" s="20"/>
      <c r="H61" s="98">
        <f t="shared" si="1"/>
        <v>0</v>
      </c>
      <c r="I61" s="118"/>
      <c r="J61" s="126"/>
      <c r="K61" s="126"/>
      <c r="L61" s="126"/>
      <c r="M61" s="126"/>
    </row>
    <row r="62" spans="1:13" s="23" customFormat="1" ht="108" x14ac:dyDescent="0.25">
      <c r="A62" s="72">
        <v>400</v>
      </c>
      <c r="B62" s="72"/>
      <c r="C62" s="73" t="s">
        <v>31</v>
      </c>
      <c r="D62" s="70" t="s">
        <v>29</v>
      </c>
      <c r="E62" s="92">
        <v>75</v>
      </c>
      <c r="F62" s="19"/>
      <c r="G62" s="20"/>
      <c r="H62" s="98">
        <f t="shared" si="1"/>
        <v>0</v>
      </c>
      <c r="I62" s="118"/>
      <c r="J62" s="126"/>
      <c r="K62" s="126"/>
      <c r="L62" s="126"/>
      <c r="M62" s="126"/>
    </row>
    <row r="63" spans="1:13" x14ac:dyDescent="0.25">
      <c r="A63" s="89"/>
      <c r="B63" s="14"/>
      <c r="C63" s="14" t="s">
        <v>25</v>
      </c>
      <c r="D63" s="14"/>
      <c r="E63" s="14"/>
      <c r="F63" s="14"/>
      <c r="G63" s="14"/>
      <c r="H63" s="14"/>
      <c r="I63" s="121"/>
    </row>
    <row r="64" spans="1:13" x14ac:dyDescent="0.25">
      <c r="A64" s="80" t="s">
        <v>24</v>
      </c>
      <c r="B64" s="80"/>
      <c r="C64" s="67" t="s">
        <v>180</v>
      </c>
      <c r="D64" s="68"/>
      <c r="E64" s="68"/>
      <c r="F64" s="81"/>
      <c r="G64" s="81"/>
      <c r="H64" s="99"/>
      <c r="I64" s="122"/>
    </row>
    <row r="65" spans="1:13" s="23" customFormat="1" ht="48" x14ac:dyDescent="0.25">
      <c r="A65" s="72">
        <v>410</v>
      </c>
      <c r="B65" s="72"/>
      <c r="C65" s="75" t="s">
        <v>88</v>
      </c>
      <c r="D65" s="45" t="s">
        <v>12</v>
      </c>
      <c r="E65" s="92">
        <v>1</v>
      </c>
      <c r="F65" s="46"/>
      <c r="G65" s="20"/>
      <c r="H65" s="98">
        <f t="shared" si="1"/>
        <v>0</v>
      </c>
      <c r="I65" s="118"/>
      <c r="J65" s="126"/>
      <c r="K65" s="126"/>
      <c r="L65" s="126"/>
      <c r="M65" s="126"/>
    </row>
    <row r="66" spans="1:13" s="23" customFormat="1" ht="36" x14ac:dyDescent="0.25">
      <c r="A66" s="72">
        <v>420</v>
      </c>
      <c r="B66" s="72"/>
      <c r="C66" s="76" t="s">
        <v>89</v>
      </c>
      <c r="D66" s="45" t="s">
        <v>12</v>
      </c>
      <c r="E66" s="92">
        <v>1</v>
      </c>
      <c r="F66" s="46"/>
      <c r="G66" s="20"/>
      <c r="H66" s="98">
        <f t="shared" si="1"/>
        <v>0</v>
      </c>
      <c r="I66" s="118"/>
      <c r="J66" s="126"/>
      <c r="K66" s="126"/>
      <c r="L66" s="126"/>
      <c r="M66" s="126"/>
    </row>
    <row r="67" spans="1:13" s="23" customFormat="1" ht="96" x14ac:dyDescent="0.25">
      <c r="A67" s="72">
        <v>430</v>
      </c>
      <c r="B67" s="72"/>
      <c r="C67" s="36" t="s">
        <v>90</v>
      </c>
      <c r="D67" s="45" t="s">
        <v>40</v>
      </c>
      <c r="E67" s="92">
        <v>42</v>
      </c>
      <c r="F67" s="46"/>
      <c r="G67" s="20"/>
      <c r="H67" s="98">
        <f t="shared" si="1"/>
        <v>0</v>
      </c>
      <c r="I67" s="118"/>
      <c r="J67" s="126"/>
      <c r="K67" s="126"/>
      <c r="L67" s="126"/>
      <c r="M67" s="126"/>
    </row>
    <row r="68" spans="1:13" s="23" customFormat="1" ht="132" x14ac:dyDescent="0.25">
      <c r="A68" s="72">
        <v>440</v>
      </c>
      <c r="B68" s="72"/>
      <c r="C68" s="77" t="s">
        <v>32</v>
      </c>
      <c r="D68" s="45" t="s">
        <v>12</v>
      </c>
      <c r="E68" s="92">
        <v>1</v>
      </c>
      <c r="F68" s="46"/>
      <c r="G68" s="20"/>
      <c r="H68" s="98">
        <f t="shared" si="1"/>
        <v>0</v>
      </c>
      <c r="I68" s="118"/>
      <c r="J68" s="126"/>
      <c r="K68" s="126"/>
      <c r="L68" s="126"/>
      <c r="M68" s="126"/>
    </row>
    <row r="69" spans="1:13" s="23" customFormat="1" ht="48" x14ac:dyDescent="0.25">
      <c r="A69" s="72">
        <v>450</v>
      </c>
      <c r="B69" s="72"/>
      <c r="C69" s="78" t="s">
        <v>91</v>
      </c>
      <c r="D69" s="35" t="s">
        <v>12</v>
      </c>
      <c r="E69" s="92">
        <v>55</v>
      </c>
      <c r="F69" s="46"/>
      <c r="G69" s="20"/>
      <c r="H69" s="98">
        <f t="shared" si="1"/>
        <v>0</v>
      </c>
      <c r="I69" s="118"/>
      <c r="J69" s="126"/>
      <c r="K69" s="126"/>
      <c r="L69" s="126"/>
      <c r="M69" s="126"/>
    </row>
    <row r="70" spans="1:13" s="23" customFormat="1" ht="132" x14ac:dyDescent="0.25">
      <c r="A70" s="72">
        <v>460</v>
      </c>
      <c r="B70" s="72"/>
      <c r="C70" s="39" t="s">
        <v>92</v>
      </c>
      <c r="D70" s="35" t="s">
        <v>29</v>
      </c>
      <c r="E70" s="92">
        <v>55</v>
      </c>
      <c r="F70" s="46"/>
      <c r="G70" s="20"/>
      <c r="H70" s="98">
        <f t="shared" si="1"/>
        <v>0</v>
      </c>
      <c r="I70" s="118"/>
      <c r="J70" s="126"/>
      <c r="K70" s="126"/>
      <c r="L70" s="126"/>
      <c r="M70" s="126"/>
    </row>
    <row r="71" spans="1:13" s="23" customFormat="1" x14ac:dyDescent="0.25">
      <c r="A71" s="89"/>
      <c r="B71" s="14"/>
      <c r="C71" s="14" t="s">
        <v>38</v>
      </c>
      <c r="D71" s="14"/>
      <c r="E71" s="14"/>
      <c r="F71" s="14"/>
      <c r="G71" s="14"/>
      <c r="H71" s="14"/>
      <c r="I71" s="121"/>
      <c r="J71" s="126"/>
      <c r="K71" s="126"/>
      <c r="L71" s="126"/>
      <c r="M71" s="126"/>
    </row>
    <row r="72" spans="1:13" s="23" customFormat="1" x14ac:dyDescent="0.25">
      <c r="A72" s="80"/>
      <c r="B72" s="80"/>
      <c r="C72" s="67" t="s">
        <v>181</v>
      </c>
      <c r="D72" s="68"/>
      <c r="E72" s="68"/>
      <c r="F72" s="81"/>
      <c r="G72" s="81"/>
      <c r="H72" s="99"/>
      <c r="I72" s="122"/>
      <c r="J72" s="126"/>
      <c r="K72" s="126"/>
      <c r="L72" s="126"/>
      <c r="M72" s="126"/>
    </row>
    <row r="73" spans="1:13" s="23" customFormat="1" ht="36" x14ac:dyDescent="0.25">
      <c r="A73" s="72">
        <v>470</v>
      </c>
      <c r="B73" s="72"/>
      <c r="C73" s="39" t="s">
        <v>89</v>
      </c>
      <c r="D73" s="35" t="s">
        <v>12</v>
      </c>
      <c r="E73" s="92">
        <v>1</v>
      </c>
      <c r="F73" s="46"/>
      <c r="G73" s="20"/>
      <c r="H73" s="98">
        <f t="shared" ref="H73:H83" si="2">E73*F73</f>
        <v>0</v>
      </c>
      <c r="I73" s="118"/>
      <c r="J73" s="126"/>
      <c r="K73" s="126"/>
      <c r="L73" s="126"/>
      <c r="M73" s="126"/>
    </row>
    <row r="74" spans="1:13" s="23" customFormat="1" ht="24" x14ac:dyDescent="0.25">
      <c r="A74" s="72">
        <v>480</v>
      </c>
      <c r="B74" s="72"/>
      <c r="C74" s="39" t="s">
        <v>93</v>
      </c>
      <c r="D74" s="35" t="s">
        <v>12</v>
      </c>
      <c r="E74" s="92">
        <v>1</v>
      </c>
      <c r="F74" s="46"/>
      <c r="G74" s="20"/>
      <c r="H74" s="98">
        <f t="shared" si="2"/>
        <v>0</v>
      </c>
      <c r="I74" s="118"/>
      <c r="J74" s="126"/>
      <c r="K74" s="126"/>
      <c r="L74" s="126"/>
      <c r="M74" s="126"/>
    </row>
    <row r="75" spans="1:13" s="23" customFormat="1" ht="96" x14ac:dyDescent="0.25">
      <c r="A75" s="72">
        <v>490</v>
      </c>
      <c r="B75" s="72"/>
      <c r="C75" s="39" t="s">
        <v>90</v>
      </c>
      <c r="D75" s="35" t="s">
        <v>16</v>
      </c>
      <c r="E75" s="92">
        <v>62.5</v>
      </c>
      <c r="F75" s="46"/>
      <c r="G75" s="20"/>
      <c r="H75" s="98">
        <f t="shared" si="2"/>
        <v>0</v>
      </c>
      <c r="I75" s="118"/>
      <c r="J75" s="126"/>
      <c r="K75" s="126"/>
      <c r="L75" s="126"/>
      <c r="M75" s="126"/>
    </row>
    <row r="76" spans="1:13" s="23" customFormat="1" ht="24" x14ac:dyDescent="0.25">
      <c r="A76" s="72">
        <v>500</v>
      </c>
      <c r="B76" s="72"/>
      <c r="C76" s="39" t="s">
        <v>94</v>
      </c>
      <c r="D76" s="35" t="s">
        <v>12</v>
      </c>
      <c r="E76" s="92">
        <v>2</v>
      </c>
      <c r="F76" s="46"/>
      <c r="G76" s="20"/>
      <c r="H76" s="98">
        <f t="shared" si="2"/>
        <v>0</v>
      </c>
      <c r="I76" s="118"/>
      <c r="J76" s="126"/>
      <c r="K76" s="126"/>
      <c r="L76" s="126"/>
      <c r="M76" s="126"/>
    </row>
    <row r="77" spans="1:13" s="23" customFormat="1" ht="24" x14ac:dyDescent="0.25">
      <c r="A77" s="72">
        <v>510</v>
      </c>
      <c r="B77" s="72"/>
      <c r="C77" s="39" t="s">
        <v>95</v>
      </c>
      <c r="D77" s="35" t="s">
        <v>12</v>
      </c>
      <c r="E77" s="92">
        <v>8</v>
      </c>
      <c r="F77" s="46"/>
      <c r="G77" s="20"/>
      <c r="H77" s="98">
        <f t="shared" si="2"/>
        <v>0</v>
      </c>
      <c r="I77" s="118"/>
      <c r="J77" s="126"/>
      <c r="K77" s="126"/>
      <c r="L77" s="126"/>
      <c r="M77" s="126"/>
    </row>
    <row r="78" spans="1:13" s="23" customFormat="1" ht="24" x14ac:dyDescent="0.25">
      <c r="A78" s="72">
        <v>520</v>
      </c>
      <c r="B78" s="72"/>
      <c r="C78" s="39" t="s">
        <v>96</v>
      </c>
      <c r="D78" s="35" t="s">
        <v>12</v>
      </c>
      <c r="E78" s="92">
        <v>65</v>
      </c>
      <c r="F78" s="46"/>
      <c r="G78" s="20"/>
      <c r="H78" s="98">
        <f t="shared" si="2"/>
        <v>0</v>
      </c>
      <c r="I78" s="118"/>
      <c r="J78" s="126"/>
      <c r="K78" s="126"/>
      <c r="L78" s="126"/>
      <c r="M78" s="126"/>
    </row>
    <row r="79" spans="1:13" s="23" customFormat="1" ht="36" x14ac:dyDescent="0.25">
      <c r="A79" s="72">
        <v>530</v>
      </c>
      <c r="B79" s="72"/>
      <c r="C79" s="39" t="s">
        <v>97</v>
      </c>
      <c r="D79" s="35" t="s">
        <v>12</v>
      </c>
      <c r="E79" s="92">
        <v>65</v>
      </c>
      <c r="F79" s="46"/>
      <c r="G79" s="20"/>
      <c r="H79" s="98">
        <f t="shared" si="2"/>
        <v>0</v>
      </c>
      <c r="I79" s="118"/>
      <c r="J79" s="126"/>
      <c r="K79" s="126"/>
      <c r="L79" s="126"/>
      <c r="M79" s="126"/>
    </row>
    <row r="80" spans="1:13" s="23" customFormat="1" ht="36" x14ac:dyDescent="0.25">
      <c r="A80" s="72">
        <v>540</v>
      </c>
      <c r="B80" s="72"/>
      <c r="C80" s="39" t="s">
        <v>98</v>
      </c>
      <c r="D80" s="35" t="s">
        <v>12</v>
      </c>
      <c r="E80" s="92">
        <v>65</v>
      </c>
      <c r="F80" s="46"/>
      <c r="G80" s="20"/>
      <c r="H80" s="98">
        <f t="shared" si="2"/>
        <v>0</v>
      </c>
      <c r="I80" s="118"/>
      <c r="J80" s="126"/>
      <c r="K80" s="126"/>
      <c r="L80" s="126"/>
      <c r="M80" s="126"/>
    </row>
    <row r="81" spans="1:13" s="23" customFormat="1" ht="24" x14ac:dyDescent="0.25">
      <c r="A81" s="72">
        <v>550</v>
      </c>
      <c r="B81" s="72"/>
      <c r="C81" s="39" t="s">
        <v>99</v>
      </c>
      <c r="D81" s="35" t="s">
        <v>12</v>
      </c>
      <c r="E81" s="92">
        <v>65</v>
      </c>
      <c r="F81" s="46"/>
      <c r="G81" s="20"/>
      <c r="H81" s="98">
        <f t="shared" si="2"/>
        <v>0</v>
      </c>
      <c r="I81" s="118"/>
      <c r="J81" s="126"/>
      <c r="K81" s="126"/>
      <c r="L81" s="126"/>
      <c r="M81" s="126"/>
    </row>
    <row r="82" spans="1:13" s="23" customFormat="1" ht="24" x14ac:dyDescent="0.25">
      <c r="A82" s="72">
        <v>560</v>
      </c>
      <c r="B82" s="72"/>
      <c r="C82" s="39" t="s">
        <v>100</v>
      </c>
      <c r="D82" s="35" t="s">
        <v>12</v>
      </c>
      <c r="E82" s="92">
        <v>65</v>
      </c>
      <c r="F82" s="46"/>
      <c r="G82" s="20"/>
      <c r="H82" s="98">
        <f t="shared" si="2"/>
        <v>0</v>
      </c>
      <c r="I82" s="118"/>
      <c r="J82" s="126"/>
      <c r="K82" s="126"/>
      <c r="L82" s="126"/>
      <c r="M82" s="126"/>
    </row>
    <row r="83" spans="1:13" s="23" customFormat="1" ht="24" x14ac:dyDescent="0.25">
      <c r="A83" s="72">
        <v>570</v>
      </c>
      <c r="B83" s="72"/>
      <c r="C83" s="39" t="s">
        <v>101</v>
      </c>
      <c r="D83" s="35" t="s">
        <v>12</v>
      </c>
      <c r="E83" s="92">
        <v>1.5</v>
      </c>
      <c r="F83" s="46"/>
      <c r="G83" s="20"/>
      <c r="H83" s="98">
        <f t="shared" si="2"/>
        <v>0</v>
      </c>
      <c r="I83" s="118"/>
      <c r="J83" s="126"/>
      <c r="K83" s="126"/>
      <c r="L83" s="126"/>
      <c r="M83" s="126"/>
    </row>
    <row r="84" spans="1:13" x14ac:dyDescent="0.25">
      <c r="A84" s="88"/>
      <c r="B84" s="79"/>
      <c r="C84" s="79" t="s">
        <v>18</v>
      </c>
      <c r="D84" s="79"/>
      <c r="E84" s="79"/>
      <c r="F84" s="79"/>
      <c r="G84" s="79"/>
      <c r="H84" s="79"/>
      <c r="I84" s="120"/>
    </row>
    <row r="85" spans="1:13" x14ac:dyDescent="0.25">
      <c r="A85" s="90"/>
      <c r="B85" s="26"/>
      <c r="C85" s="26" t="s">
        <v>33</v>
      </c>
      <c r="D85" s="26"/>
      <c r="E85" s="26"/>
      <c r="F85" s="26"/>
      <c r="G85" s="26"/>
      <c r="H85" s="26"/>
      <c r="I85" s="123"/>
    </row>
    <row r="86" spans="1:13" ht="60" x14ac:dyDescent="0.25">
      <c r="A86" s="27">
        <v>580</v>
      </c>
      <c r="B86" s="53"/>
      <c r="C86" s="34" t="s">
        <v>102</v>
      </c>
      <c r="D86" s="35" t="s">
        <v>16</v>
      </c>
      <c r="E86" s="92">
        <v>55.6</v>
      </c>
      <c r="F86" s="30"/>
      <c r="G86" s="53"/>
      <c r="H86" s="98">
        <f t="shared" ref="H86:H142" si="3">E86*F86</f>
        <v>0</v>
      </c>
      <c r="I86" s="118"/>
    </row>
    <row r="87" spans="1:13" ht="60" x14ac:dyDescent="0.25">
      <c r="A87" s="27">
        <v>590</v>
      </c>
      <c r="B87" s="53"/>
      <c r="C87" s="34" t="s">
        <v>103</v>
      </c>
      <c r="D87" s="35" t="s">
        <v>16</v>
      </c>
      <c r="E87" s="92">
        <v>16</v>
      </c>
      <c r="F87" s="30"/>
      <c r="G87" s="53"/>
      <c r="H87" s="98">
        <f t="shared" si="3"/>
        <v>0</v>
      </c>
      <c r="I87" s="118"/>
    </row>
    <row r="88" spans="1:13" ht="60" x14ac:dyDescent="0.25">
      <c r="A88" s="27">
        <v>600</v>
      </c>
      <c r="B88" s="53"/>
      <c r="C88" s="36" t="s">
        <v>104</v>
      </c>
      <c r="D88" s="35" t="s">
        <v>16</v>
      </c>
      <c r="E88" s="92">
        <v>30</v>
      </c>
      <c r="F88" s="31"/>
      <c r="G88" s="53"/>
      <c r="H88" s="98">
        <f t="shared" si="3"/>
        <v>0</v>
      </c>
      <c r="I88" s="118"/>
    </row>
    <row r="89" spans="1:13" ht="60" x14ac:dyDescent="0.25">
      <c r="A89" s="27">
        <v>610</v>
      </c>
      <c r="B89" s="53"/>
      <c r="C89" s="34" t="s">
        <v>105</v>
      </c>
      <c r="D89" s="35" t="s">
        <v>16</v>
      </c>
      <c r="E89" s="92">
        <v>30</v>
      </c>
      <c r="F89" s="32"/>
      <c r="G89" s="53"/>
      <c r="H89" s="98">
        <f t="shared" si="3"/>
        <v>0</v>
      </c>
      <c r="I89" s="118"/>
    </row>
    <row r="90" spans="1:13" ht="48" x14ac:dyDescent="0.25">
      <c r="A90" s="27">
        <v>620</v>
      </c>
      <c r="B90" s="53"/>
      <c r="C90" s="37" t="s">
        <v>106</v>
      </c>
      <c r="D90" s="38" t="s">
        <v>19</v>
      </c>
      <c r="E90" s="92">
        <v>24</v>
      </c>
      <c r="F90" s="32"/>
      <c r="G90" s="53"/>
      <c r="H90" s="98">
        <f t="shared" si="3"/>
        <v>0</v>
      </c>
      <c r="I90" s="118"/>
    </row>
    <row r="91" spans="1:13" ht="48" x14ac:dyDescent="0.25">
      <c r="A91" s="27">
        <v>630</v>
      </c>
      <c r="B91" s="53"/>
      <c r="C91" s="37" t="s">
        <v>107</v>
      </c>
      <c r="D91" s="38" t="s">
        <v>19</v>
      </c>
      <c r="E91" s="92">
        <v>4</v>
      </c>
      <c r="F91" s="32"/>
      <c r="G91" s="53"/>
      <c r="H91" s="98">
        <f t="shared" si="3"/>
        <v>0</v>
      </c>
      <c r="I91" s="118"/>
    </row>
    <row r="92" spans="1:13" ht="48" x14ac:dyDescent="0.25">
      <c r="A92" s="27">
        <v>640</v>
      </c>
      <c r="B92" s="53"/>
      <c r="C92" s="37" t="s">
        <v>108</v>
      </c>
      <c r="D92" s="38" t="s">
        <v>19</v>
      </c>
      <c r="E92" s="92">
        <v>12</v>
      </c>
      <c r="F92" s="32"/>
      <c r="G92" s="53"/>
      <c r="H92" s="98">
        <f t="shared" si="3"/>
        <v>0</v>
      </c>
      <c r="I92" s="118"/>
    </row>
    <row r="93" spans="1:13" ht="48" x14ac:dyDescent="0.25">
      <c r="A93" s="27">
        <v>650</v>
      </c>
      <c r="B93" s="53"/>
      <c r="C93" s="37" t="s">
        <v>109</v>
      </c>
      <c r="D93" s="38" t="s">
        <v>19</v>
      </c>
      <c r="E93" s="92">
        <v>16</v>
      </c>
      <c r="F93" s="32"/>
      <c r="G93" s="53"/>
      <c r="H93" s="98">
        <f t="shared" si="3"/>
        <v>0</v>
      </c>
      <c r="I93" s="118"/>
    </row>
    <row r="94" spans="1:13" ht="48" x14ac:dyDescent="0.25">
      <c r="A94" s="27">
        <v>660</v>
      </c>
      <c r="B94" s="53"/>
      <c r="C94" s="37" t="s">
        <v>110</v>
      </c>
      <c r="D94" s="38" t="s">
        <v>19</v>
      </c>
      <c r="E94" s="92">
        <v>8</v>
      </c>
      <c r="F94" s="32"/>
      <c r="G94" s="53"/>
      <c r="H94" s="98">
        <f t="shared" si="3"/>
        <v>0</v>
      </c>
      <c r="I94" s="118"/>
    </row>
    <row r="95" spans="1:13" ht="60" x14ac:dyDescent="0.25">
      <c r="A95" s="27">
        <v>670</v>
      </c>
      <c r="B95" s="53"/>
      <c r="C95" s="37" t="s">
        <v>111</v>
      </c>
      <c r="D95" s="38" t="s">
        <v>19</v>
      </c>
      <c r="E95" s="92">
        <v>4</v>
      </c>
      <c r="F95" s="32"/>
      <c r="G95" s="53"/>
      <c r="H95" s="98">
        <f t="shared" si="3"/>
        <v>0</v>
      </c>
      <c r="I95" s="118"/>
    </row>
    <row r="96" spans="1:13" ht="60" x14ac:dyDescent="0.25">
      <c r="A96" s="27">
        <v>680</v>
      </c>
      <c r="B96" s="53"/>
      <c r="C96" s="37" t="s">
        <v>112</v>
      </c>
      <c r="D96" s="38" t="s">
        <v>19</v>
      </c>
      <c r="E96" s="92">
        <v>8</v>
      </c>
      <c r="F96" s="32"/>
      <c r="G96" s="53"/>
      <c r="H96" s="98">
        <f t="shared" si="3"/>
        <v>0</v>
      </c>
      <c r="I96" s="118"/>
    </row>
    <row r="97" spans="1:9" ht="60" x14ac:dyDescent="0.25">
      <c r="A97" s="27">
        <v>690</v>
      </c>
      <c r="B97" s="53"/>
      <c r="C97" s="28" t="s">
        <v>113</v>
      </c>
      <c r="D97" s="38" t="s">
        <v>19</v>
      </c>
      <c r="E97" s="92">
        <v>4</v>
      </c>
      <c r="F97" s="32"/>
      <c r="G97" s="53"/>
      <c r="H97" s="98">
        <f t="shared" si="3"/>
        <v>0</v>
      </c>
      <c r="I97" s="118"/>
    </row>
    <row r="98" spans="1:9" ht="60" x14ac:dyDescent="0.25">
      <c r="A98" s="27">
        <v>700</v>
      </c>
      <c r="B98" s="53"/>
      <c r="C98" s="37" t="s">
        <v>114</v>
      </c>
      <c r="D98" s="38" t="s">
        <v>19</v>
      </c>
      <c r="E98" s="92">
        <v>2</v>
      </c>
      <c r="F98" s="32"/>
      <c r="G98" s="53"/>
      <c r="H98" s="98">
        <f t="shared" si="3"/>
        <v>0</v>
      </c>
      <c r="I98" s="118"/>
    </row>
    <row r="99" spans="1:9" ht="48" x14ac:dyDescent="0.25">
      <c r="A99" s="27">
        <v>710</v>
      </c>
      <c r="B99" s="53"/>
      <c r="C99" s="37" t="s">
        <v>115</v>
      </c>
      <c r="D99" s="38" t="s">
        <v>19</v>
      </c>
      <c r="E99" s="92">
        <v>16</v>
      </c>
      <c r="F99" s="32"/>
      <c r="G99" s="53"/>
      <c r="H99" s="98">
        <f t="shared" si="3"/>
        <v>0</v>
      </c>
      <c r="I99" s="118"/>
    </row>
    <row r="100" spans="1:9" ht="48" x14ac:dyDescent="0.25">
      <c r="A100" s="27">
        <v>720</v>
      </c>
      <c r="B100" s="53"/>
      <c r="C100" s="37" t="s">
        <v>116</v>
      </c>
      <c r="D100" s="38" t="s">
        <v>19</v>
      </c>
      <c r="E100" s="92">
        <v>8</v>
      </c>
      <c r="F100" s="33"/>
      <c r="G100" s="53"/>
      <c r="H100" s="98">
        <f t="shared" si="3"/>
        <v>0</v>
      </c>
      <c r="I100" s="118"/>
    </row>
    <row r="101" spans="1:9" ht="48" x14ac:dyDescent="0.25">
      <c r="A101" s="27">
        <v>730</v>
      </c>
      <c r="B101" s="53"/>
      <c r="C101" s="37" t="s">
        <v>117</v>
      </c>
      <c r="D101" s="38" t="s">
        <v>19</v>
      </c>
      <c r="E101" s="92">
        <v>12</v>
      </c>
      <c r="F101" s="33"/>
      <c r="G101" s="53"/>
      <c r="H101" s="98">
        <f t="shared" si="3"/>
        <v>0</v>
      </c>
      <c r="I101" s="118"/>
    </row>
    <row r="102" spans="1:9" ht="48" x14ac:dyDescent="0.25">
      <c r="A102" s="27">
        <v>740</v>
      </c>
      <c r="B102" s="53"/>
      <c r="C102" s="37" t="s">
        <v>118</v>
      </c>
      <c r="D102" s="38" t="s">
        <v>19</v>
      </c>
      <c r="E102" s="92">
        <v>18</v>
      </c>
      <c r="F102" s="33"/>
      <c r="G102" s="53"/>
      <c r="H102" s="98">
        <f t="shared" si="3"/>
        <v>0</v>
      </c>
      <c r="I102" s="118"/>
    </row>
    <row r="103" spans="1:9" ht="60" x14ac:dyDescent="0.25">
      <c r="A103" s="27">
        <v>750</v>
      </c>
      <c r="B103" s="53"/>
      <c r="C103" s="37" t="s">
        <v>119</v>
      </c>
      <c r="D103" s="38" t="s">
        <v>19</v>
      </c>
      <c r="E103" s="92">
        <v>2</v>
      </c>
      <c r="F103" s="33"/>
      <c r="G103" s="53"/>
      <c r="H103" s="98">
        <f t="shared" si="3"/>
        <v>0</v>
      </c>
      <c r="I103" s="118"/>
    </row>
    <row r="104" spans="1:9" ht="60" x14ac:dyDescent="0.25">
      <c r="A104" s="27">
        <v>760</v>
      </c>
      <c r="B104" s="53"/>
      <c r="C104" s="37" t="s">
        <v>120</v>
      </c>
      <c r="D104" s="38" t="s">
        <v>19</v>
      </c>
      <c r="E104" s="92">
        <v>4</v>
      </c>
      <c r="F104" s="33"/>
      <c r="G104" s="53"/>
      <c r="H104" s="98">
        <f t="shared" si="3"/>
        <v>0</v>
      </c>
      <c r="I104" s="118"/>
    </row>
    <row r="105" spans="1:9" ht="60" x14ac:dyDescent="0.25">
      <c r="A105" s="27">
        <v>770</v>
      </c>
      <c r="B105" s="53"/>
      <c r="C105" s="37" t="s">
        <v>121</v>
      </c>
      <c r="D105" s="38" t="s">
        <v>19</v>
      </c>
      <c r="E105" s="92">
        <v>12</v>
      </c>
      <c r="F105" s="33"/>
      <c r="G105" s="53"/>
      <c r="H105" s="98">
        <f t="shared" si="3"/>
        <v>0</v>
      </c>
      <c r="I105" s="118"/>
    </row>
    <row r="106" spans="1:9" ht="60" x14ac:dyDescent="0.25">
      <c r="A106" s="27">
        <v>780</v>
      </c>
      <c r="B106" s="53"/>
      <c r="C106" s="37" t="s">
        <v>122</v>
      </c>
      <c r="D106" s="38" t="s">
        <v>19</v>
      </c>
      <c r="E106" s="92">
        <v>4</v>
      </c>
      <c r="F106" s="32"/>
      <c r="G106" s="53"/>
      <c r="H106" s="98">
        <f t="shared" si="3"/>
        <v>0</v>
      </c>
      <c r="I106" s="118"/>
    </row>
    <row r="107" spans="1:9" x14ac:dyDescent="0.25">
      <c r="A107" s="90"/>
      <c r="B107" s="26"/>
      <c r="C107" s="26" t="s">
        <v>20</v>
      </c>
      <c r="D107" s="26"/>
      <c r="E107" s="26"/>
      <c r="F107" s="26"/>
      <c r="G107" s="26"/>
      <c r="H107" s="26"/>
      <c r="I107" s="123"/>
    </row>
    <row r="108" spans="1:9" ht="48" x14ac:dyDescent="0.25">
      <c r="A108" s="27">
        <v>790</v>
      </c>
      <c r="B108" s="53"/>
      <c r="C108" s="37" t="s">
        <v>123</v>
      </c>
      <c r="D108" s="38" t="s">
        <v>41</v>
      </c>
      <c r="E108" s="92">
        <v>21</v>
      </c>
      <c r="F108" s="33"/>
      <c r="G108" s="8"/>
      <c r="H108" s="98">
        <f t="shared" si="3"/>
        <v>0</v>
      </c>
      <c r="I108" s="118"/>
    </row>
    <row r="109" spans="1:9" ht="48" x14ac:dyDescent="0.25">
      <c r="A109" s="27">
        <v>800</v>
      </c>
      <c r="B109" s="53"/>
      <c r="C109" s="37" t="s">
        <v>124</v>
      </c>
      <c r="D109" s="38" t="s">
        <v>41</v>
      </c>
      <c r="E109" s="92">
        <v>7</v>
      </c>
      <c r="F109" s="33"/>
      <c r="G109" s="53"/>
      <c r="H109" s="98">
        <f t="shared" si="3"/>
        <v>0</v>
      </c>
      <c r="I109" s="118"/>
    </row>
    <row r="110" spans="1:9" ht="48" x14ac:dyDescent="0.25">
      <c r="A110" s="27">
        <v>810</v>
      </c>
      <c r="B110" s="53"/>
      <c r="C110" s="37" t="s">
        <v>125</v>
      </c>
      <c r="D110" s="38" t="s">
        <v>41</v>
      </c>
      <c r="E110" s="92">
        <v>26</v>
      </c>
      <c r="F110" s="33"/>
      <c r="G110" s="53"/>
      <c r="H110" s="98">
        <f t="shared" si="3"/>
        <v>0</v>
      </c>
      <c r="I110" s="118"/>
    </row>
    <row r="111" spans="1:9" ht="48" x14ac:dyDescent="0.25">
      <c r="A111" s="27">
        <v>820</v>
      </c>
      <c r="B111" s="53"/>
      <c r="C111" s="37" t="s">
        <v>126</v>
      </c>
      <c r="D111" s="38" t="s">
        <v>41</v>
      </c>
      <c r="E111" s="92">
        <v>12.72</v>
      </c>
      <c r="F111" s="33"/>
      <c r="G111" s="53"/>
      <c r="H111" s="98">
        <f t="shared" si="3"/>
        <v>0</v>
      </c>
      <c r="I111" s="118"/>
    </row>
    <row r="112" spans="1:9" ht="48" x14ac:dyDescent="0.25">
      <c r="A112" s="27">
        <v>830</v>
      </c>
      <c r="B112" s="53"/>
      <c r="C112" s="37" t="s">
        <v>42</v>
      </c>
      <c r="D112" s="38" t="s">
        <v>41</v>
      </c>
      <c r="E112" s="92">
        <v>21.68</v>
      </c>
      <c r="F112" s="33"/>
      <c r="G112" s="53"/>
      <c r="H112" s="98">
        <f t="shared" si="3"/>
        <v>0</v>
      </c>
      <c r="I112" s="118"/>
    </row>
    <row r="113" spans="1:9" ht="48" x14ac:dyDescent="0.25">
      <c r="A113" s="27">
        <v>840</v>
      </c>
      <c r="B113" s="53"/>
      <c r="C113" s="37" t="s">
        <v>127</v>
      </c>
      <c r="D113" s="38" t="s">
        <v>19</v>
      </c>
      <c r="E113" s="92">
        <v>6</v>
      </c>
      <c r="F113" s="32"/>
      <c r="G113" s="53"/>
      <c r="H113" s="98">
        <f t="shared" si="3"/>
        <v>0</v>
      </c>
      <c r="I113" s="118"/>
    </row>
    <row r="114" spans="1:9" ht="48" x14ac:dyDescent="0.25">
      <c r="A114" s="27">
        <v>850</v>
      </c>
      <c r="B114" s="53"/>
      <c r="C114" s="37" t="s">
        <v>128</v>
      </c>
      <c r="D114" s="38" t="s">
        <v>19</v>
      </c>
      <c r="E114" s="92">
        <v>16</v>
      </c>
      <c r="F114" s="32"/>
      <c r="G114" s="53"/>
      <c r="H114" s="98">
        <f t="shared" si="3"/>
        <v>0</v>
      </c>
      <c r="I114" s="118"/>
    </row>
    <row r="115" spans="1:9" ht="60" x14ac:dyDescent="0.25">
      <c r="A115" s="27">
        <v>860</v>
      </c>
      <c r="B115" s="53"/>
      <c r="C115" s="49" t="s">
        <v>129</v>
      </c>
      <c r="D115" s="38" t="s">
        <v>19</v>
      </c>
      <c r="E115" s="92">
        <v>4</v>
      </c>
      <c r="F115" s="48"/>
      <c r="G115" s="53"/>
      <c r="H115" s="98">
        <f t="shared" si="3"/>
        <v>0</v>
      </c>
      <c r="I115" s="118"/>
    </row>
    <row r="116" spans="1:9" ht="60" x14ac:dyDescent="0.25">
      <c r="A116" s="27">
        <v>870</v>
      </c>
      <c r="B116" s="53"/>
      <c r="C116" s="49" t="s">
        <v>130</v>
      </c>
      <c r="D116" s="38" t="s">
        <v>19</v>
      </c>
      <c r="E116" s="92">
        <v>8</v>
      </c>
      <c r="F116" s="48"/>
      <c r="G116" s="53"/>
      <c r="H116" s="98">
        <f t="shared" si="3"/>
        <v>0</v>
      </c>
      <c r="I116" s="118"/>
    </row>
    <row r="117" spans="1:9" ht="60" x14ac:dyDescent="0.25">
      <c r="A117" s="27">
        <v>880</v>
      </c>
      <c r="B117" s="53"/>
      <c r="C117" s="49" t="s">
        <v>131</v>
      </c>
      <c r="D117" s="38" t="s">
        <v>19</v>
      </c>
      <c r="E117" s="92">
        <v>16</v>
      </c>
      <c r="F117" s="31"/>
      <c r="G117" s="53"/>
      <c r="H117" s="98">
        <f t="shared" si="3"/>
        <v>0</v>
      </c>
      <c r="I117" s="118"/>
    </row>
    <row r="118" spans="1:9" ht="60" x14ac:dyDescent="0.25">
      <c r="A118" s="27">
        <v>890</v>
      </c>
      <c r="B118" s="53"/>
      <c r="C118" s="49" t="s">
        <v>132</v>
      </c>
      <c r="D118" s="38" t="s">
        <v>19</v>
      </c>
      <c r="E118" s="92">
        <v>2</v>
      </c>
      <c r="F118" s="31"/>
      <c r="G118" s="53"/>
      <c r="H118" s="98">
        <f t="shared" si="3"/>
        <v>0</v>
      </c>
      <c r="I118" s="118"/>
    </row>
    <row r="119" spans="1:9" ht="60" x14ac:dyDescent="0.25">
      <c r="A119" s="27">
        <v>900</v>
      </c>
      <c r="B119" s="53"/>
      <c r="C119" s="49" t="s">
        <v>133</v>
      </c>
      <c r="D119" s="38" t="s">
        <v>19</v>
      </c>
      <c r="E119" s="92">
        <v>6</v>
      </c>
      <c r="F119" s="31"/>
      <c r="G119" s="53"/>
      <c r="H119" s="98">
        <f t="shared" si="3"/>
        <v>0</v>
      </c>
      <c r="I119" s="118"/>
    </row>
    <row r="120" spans="1:9" ht="48" x14ac:dyDescent="0.25">
      <c r="A120" s="27">
        <v>910</v>
      </c>
      <c r="B120" s="53"/>
      <c r="C120" s="49" t="s">
        <v>48</v>
      </c>
      <c r="D120" s="38" t="s">
        <v>19</v>
      </c>
      <c r="E120" s="92">
        <v>2</v>
      </c>
      <c r="F120" s="31"/>
      <c r="G120" s="53"/>
      <c r="H120" s="98">
        <f t="shared" si="3"/>
        <v>0</v>
      </c>
      <c r="I120" s="118"/>
    </row>
    <row r="121" spans="1:9" ht="60" x14ac:dyDescent="0.25">
      <c r="A121" s="27">
        <v>920</v>
      </c>
      <c r="B121" s="53"/>
      <c r="C121" s="49" t="s">
        <v>134</v>
      </c>
      <c r="D121" s="38" t="s">
        <v>19</v>
      </c>
      <c r="E121" s="92">
        <v>16</v>
      </c>
      <c r="F121" s="31"/>
      <c r="G121" s="53"/>
      <c r="H121" s="98">
        <f t="shared" si="3"/>
        <v>0</v>
      </c>
      <c r="I121" s="118"/>
    </row>
    <row r="122" spans="1:9" ht="48" x14ac:dyDescent="0.25">
      <c r="A122" s="27">
        <v>930</v>
      </c>
      <c r="B122" s="53"/>
      <c r="C122" s="49" t="s">
        <v>135</v>
      </c>
      <c r="D122" s="38" t="s">
        <v>19</v>
      </c>
      <c r="E122" s="92">
        <v>12</v>
      </c>
      <c r="F122" s="31"/>
      <c r="G122" s="53"/>
      <c r="H122" s="98">
        <f t="shared" si="3"/>
        <v>0</v>
      </c>
      <c r="I122" s="118"/>
    </row>
    <row r="123" spans="1:9" ht="48" x14ac:dyDescent="0.25">
      <c r="A123" s="27">
        <v>940</v>
      </c>
      <c r="B123" s="53"/>
      <c r="C123" s="49" t="s">
        <v>136</v>
      </c>
      <c r="D123" s="38" t="s">
        <v>19</v>
      </c>
      <c r="E123" s="92">
        <v>6</v>
      </c>
      <c r="F123" s="31"/>
      <c r="G123" s="53"/>
      <c r="H123" s="98">
        <f t="shared" si="3"/>
        <v>0</v>
      </c>
      <c r="I123" s="118"/>
    </row>
    <row r="124" spans="1:9" ht="108" x14ac:dyDescent="0.25">
      <c r="A124" s="27">
        <v>950</v>
      </c>
      <c r="B124" s="53"/>
      <c r="C124" s="28" t="s">
        <v>137</v>
      </c>
      <c r="D124" s="38" t="s">
        <v>43</v>
      </c>
      <c r="E124" s="92">
        <v>1</v>
      </c>
      <c r="F124" s="31"/>
      <c r="G124" s="53"/>
      <c r="H124" s="98">
        <f t="shared" si="3"/>
        <v>0</v>
      </c>
      <c r="I124" s="118"/>
    </row>
    <row r="125" spans="1:9" ht="72" x14ac:dyDescent="0.25">
      <c r="A125" s="27">
        <v>960</v>
      </c>
      <c r="B125" s="53"/>
      <c r="C125" s="28" t="s">
        <v>138</v>
      </c>
      <c r="D125" s="38" t="s">
        <v>16</v>
      </c>
      <c r="E125" s="92">
        <v>30</v>
      </c>
      <c r="F125" s="31"/>
      <c r="G125" s="53"/>
      <c r="H125" s="98">
        <f t="shared" si="3"/>
        <v>0</v>
      </c>
      <c r="I125" s="118"/>
    </row>
    <row r="126" spans="1:9" x14ac:dyDescent="0.25">
      <c r="A126" s="90"/>
      <c r="B126" s="26"/>
      <c r="C126" s="26" t="s">
        <v>44</v>
      </c>
      <c r="D126" s="26"/>
      <c r="E126" s="26"/>
      <c r="F126" s="26"/>
      <c r="G126" s="26"/>
      <c r="H126" s="26"/>
      <c r="I126" s="123"/>
    </row>
    <row r="127" spans="1:9" ht="48" x14ac:dyDescent="0.25">
      <c r="A127" s="27">
        <v>970</v>
      </c>
      <c r="B127" s="53"/>
      <c r="C127" s="28" t="s">
        <v>139</v>
      </c>
      <c r="D127" s="38" t="s">
        <v>41</v>
      </c>
      <c r="E127" s="92">
        <v>3</v>
      </c>
      <c r="F127" s="31"/>
      <c r="G127" s="53"/>
      <c r="H127" s="98">
        <f t="shared" si="3"/>
        <v>0</v>
      </c>
      <c r="I127" s="118"/>
    </row>
    <row r="128" spans="1:9" ht="48" x14ac:dyDescent="0.25">
      <c r="A128" s="27">
        <v>980</v>
      </c>
      <c r="B128" s="53"/>
      <c r="C128" s="28" t="s">
        <v>140</v>
      </c>
      <c r="D128" s="38" t="s">
        <v>41</v>
      </c>
      <c r="E128" s="92">
        <v>30</v>
      </c>
      <c r="F128" s="31"/>
      <c r="G128" s="53"/>
      <c r="H128" s="98">
        <f t="shared" si="3"/>
        <v>0</v>
      </c>
      <c r="I128" s="118"/>
    </row>
    <row r="129" spans="1:9" ht="48" x14ac:dyDescent="0.25">
      <c r="A129" s="27">
        <v>990</v>
      </c>
      <c r="B129" s="53"/>
      <c r="C129" s="28" t="s">
        <v>141</v>
      </c>
      <c r="D129" s="38" t="s">
        <v>19</v>
      </c>
      <c r="E129" s="92">
        <v>2</v>
      </c>
      <c r="F129" s="31"/>
      <c r="G129" s="53"/>
      <c r="H129" s="98">
        <f t="shared" si="3"/>
        <v>0</v>
      </c>
      <c r="I129" s="118"/>
    </row>
    <row r="130" spans="1:9" ht="48" x14ac:dyDescent="0.25">
      <c r="A130" s="27">
        <v>1000</v>
      </c>
      <c r="B130" s="53"/>
      <c r="C130" s="28" t="s">
        <v>142</v>
      </c>
      <c r="D130" s="38" t="s">
        <v>19</v>
      </c>
      <c r="E130" s="92">
        <v>6</v>
      </c>
      <c r="F130" s="31"/>
      <c r="G130" s="53"/>
      <c r="H130" s="98">
        <f t="shared" si="3"/>
        <v>0</v>
      </c>
      <c r="I130" s="118"/>
    </row>
    <row r="131" spans="1:9" ht="48" x14ac:dyDescent="0.25">
      <c r="A131" s="27">
        <v>1010</v>
      </c>
      <c r="B131" s="53"/>
      <c r="C131" s="28" t="s">
        <v>143</v>
      </c>
      <c r="D131" s="38" t="s">
        <v>19</v>
      </c>
      <c r="E131" s="92">
        <v>8</v>
      </c>
      <c r="F131" s="31"/>
      <c r="G131" s="53"/>
      <c r="H131" s="98">
        <f t="shared" si="3"/>
        <v>0</v>
      </c>
      <c r="I131" s="118"/>
    </row>
    <row r="132" spans="1:9" ht="48" x14ac:dyDescent="0.25">
      <c r="A132" s="27">
        <v>1020</v>
      </c>
      <c r="B132" s="53"/>
      <c r="C132" s="28" t="s">
        <v>144</v>
      </c>
      <c r="D132" s="38" t="s">
        <v>19</v>
      </c>
      <c r="E132" s="92">
        <v>1</v>
      </c>
      <c r="F132" s="31"/>
      <c r="G132" s="53"/>
      <c r="H132" s="98">
        <f t="shared" si="3"/>
        <v>0</v>
      </c>
      <c r="I132" s="118"/>
    </row>
    <row r="133" spans="1:9" ht="48" x14ac:dyDescent="0.25">
      <c r="A133" s="27">
        <v>1030</v>
      </c>
      <c r="B133" s="53"/>
      <c r="C133" s="28" t="s">
        <v>145</v>
      </c>
      <c r="D133" s="38" t="s">
        <v>19</v>
      </c>
      <c r="E133" s="92">
        <v>1</v>
      </c>
      <c r="F133" s="83"/>
      <c r="G133" s="53"/>
      <c r="H133" s="98">
        <f t="shared" si="3"/>
        <v>0</v>
      </c>
      <c r="I133" s="118"/>
    </row>
    <row r="134" spans="1:9" ht="60" x14ac:dyDescent="0.25">
      <c r="A134" s="27">
        <v>1040</v>
      </c>
      <c r="B134" s="53"/>
      <c r="C134" s="28" t="s">
        <v>146</v>
      </c>
      <c r="D134" s="38" t="s">
        <v>19</v>
      </c>
      <c r="E134" s="92">
        <v>1</v>
      </c>
      <c r="F134" s="83"/>
      <c r="G134" s="53"/>
      <c r="H134" s="98">
        <f t="shared" si="3"/>
        <v>0</v>
      </c>
      <c r="I134" s="118"/>
    </row>
    <row r="135" spans="1:9" ht="60" x14ac:dyDescent="0.25">
      <c r="A135" s="27">
        <v>1050</v>
      </c>
      <c r="B135" s="53"/>
      <c r="C135" s="28" t="s">
        <v>147</v>
      </c>
      <c r="D135" s="38" t="s">
        <v>19</v>
      </c>
      <c r="E135" s="92">
        <v>1</v>
      </c>
      <c r="F135" s="83"/>
      <c r="G135" s="53"/>
      <c r="H135" s="98">
        <f t="shared" si="3"/>
        <v>0</v>
      </c>
      <c r="I135" s="118"/>
    </row>
    <row r="136" spans="1:9" ht="72" x14ac:dyDescent="0.25">
      <c r="A136" s="27">
        <v>1060</v>
      </c>
      <c r="B136" s="53"/>
      <c r="C136" s="28" t="s">
        <v>148</v>
      </c>
      <c r="D136" s="38" t="s">
        <v>19</v>
      </c>
      <c r="E136" s="92">
        <v>1</v>
      </c>
      <c r="F136" s="83"/>
      <c r="G136" s="53"/>
      <c r="H136" s="98">
        <f t="shared" si="3"/>
        <v>0</v>
      </c>
      <c r="I136" s="118"/>
    </row>
    <row r="137" spans="1:9" ht="72" x14ac:dyDescent="0.25">
      <c r="A137" s="27">
        <v>1070</v>
      </c>
      <c r="B137" s="53"/>
      <c r="C137" s="28" t="s">
        <v>149</v>
      </c>
      <c r="D137" s="38" t="s">
        <v>19</v>
      </c>
      <c r="E137" s="92">
        <v>1</v>
      </c>
      <c r="F137" s="83"/>
      <c r="G137" s="53"/>
      <c r="H137" s="98">
        <f t="shared" si="3"/>
        <v>0</v>
      </c>
      <c r="I137" s="118"/>
    </row>
    <row r="138" spans="1:9" ht="48" x14ac:dyDescent="0.25">
      <c r="A138" s="27">
        <v>1080</v>
      </c>
      <c r="B138" s="53"/>
      <c r="C138" s="28" t="s">
        <v>150</v>
      </c>
      <c r="D138" s="38" t="s">
        <v>19</v>
      </c>
      <c r="E138" s="92">
        <v>1</v>
      </c>
      <c r="F138" s="83"/>
      <c r="G138" s="53"/>
      <c r="H138" s="98">
        <f t="shared" si="3"/>
        <v>0</v>
      </c>
      <c r="I138" s="118"/>
    </row>
    <row r="139" spans="1:9" ht="120" x14ac:dyDescent="0.25">
      <c r="A139" s="27">
        <v>1090</v>
      </c>
      <c r="B139" s="53"/>
      <c r="C139" s="28" t="s">
        <v>151</v>
      </c>
      <c r="D139" s="38" t="s">
        <v>19</v>
      </c>
      <c r="E139" s="92">
        <v>1</v>
      </c>
      <c r="F139" s="83"/>
      <c r="G139" s="53"/>
      <c r="H139" s="98">
        <f t="shared" si="3"/>
        <v>0</v>
      </c>
      <c r="I139" s="118"/>
    </row>
    <row r="140" spans="1:9" ht="60" x14ac:dyDescent="0.25">
      <c r="A140" s="27">
        <v>1100</v>
      </c>
      <c r="B140" s="53"/>
      <c r="C140" s="28" t="s">
        <v>152</v>
      </c>
      <c r="D140" s="38" t="s">
        <v>19</v>
      </c>
      <c r="E140" s="92">
        <v>1</v>
      </c>
      <c r="F140" s="83"/>
      <c r="G140" s="53"/>
      <c r="H140" s="98">
        <f t="shared" si="3"/>
        <v>0</v>
      </c>
      <c r="I140" s="118"/>
    </row>
    <row r="141" spans="1:9" ht="108" x14ac:dyDescent="0.25">
      <c r="A141" s="27">
        <v>1110</v>
      </c>
      <c r="B141" s="53"/>
      <c r="C141" s="37" t="s">
        <v>153</v>
      </c>
      <c r="D141" s="38" t="s">
        <v>43</v>
      </c>
      <c r="E141" s="92">
        <v>1</v>
      </c>
      <c r="F141" s="83"/>
      <c r="G141" s="53"/>
      <c r="H141" s="98">
        <f t="shared" si="3"/>
        <v>0</v>
      </c>
      <c r="I141" s="118"/>
    </row>
    <row r="142" spans="1:9" ht="72" x14ac:dyDescent="0.25">
      <c r="A142" s="27">
        <v>1120</v>
      </c>
      <c r="B142" s="53"/>
      <c r="C142" s="37" t="s">
        <v>154</v>
      </c>
      <c r="D142" s="38" t="s">
        <v>16</v>
      </c>
      <c r="E142" s="92">
        <v>20</v>
      </c>
      <c r="F142" s="83"/>
      <c r="G142" s="53"/>
      <c r="H142" s="98">
        <f t="shared" si="3"/>
        <v>0</v>
      </c>
      <c r="I142" s="118"/>
    </row>
    <row r="143" spans="1:9" x14ac:dyDescent="0.25">
      <c r="A143" s="90"/>
      <c r="B143" s="26"/>
      <c r="C143" s="26" t="s">
        <v>45</v>
      </c>
      <c r="D143" s="26"/>
      <c r="E143" s="26"/>
      <c r="F143" s="26"/>
      <c r="G143" s="26"/>
      <c r="H143" s="26"/>
      <c r="I143" s="123"/>
    </row>
    <row r="144" spans="1:9" ht="84" x14ac:dyDescent="0.25">
      <c r="A144" s="27">
        <v>1130</v>
      </c>
      <c r="B144" s="53"/>
      <c r="C144" s="28" t="s">
        <v>155</v>
      </c>
      <c r="D144" s="38" t="s">
        <v>46</v>
      </c>
      <c r="E144" s="92">
        <v>4</v>
      </c>
      <c r="F144" s="83"/>
      <c r="G144" s="53"/>
      <c r="H144" s="100">
        <f>E144*F144</f>
        <v>0</v>
      </c>
      <c r="I144" s="118">
        <v>4</v>
      </c>
    </row>
    <row r="145" spans="1:9" ht="72" x14ac:dyDescent="0.25">
      <c r="A145" s="27">
        <v>1140</v>
      </c>
      <c r="B145" s="53"/>
      <c r="C145" s="37" t="s">
        <v>156</v>
      </c>
      <c r="D145" s="38" t="s">
        <v>46</v>
      </c>
      <c r="E145" s="92">
        <v>2</v>
      </c>
      <c r="F145" s="83"/>
      <c r="G145" s="53"/>
      <c r="H145" s="100">
        <f t="shared" ref="H145:H164" si="4">E145*F145</f>
        <v>0</v>
      </c>
      <c r="I145" s="118">
        <v>2</v>
      </c>
    </row>
    <row r="146" spans="1:9" ht="60" x14ac:dyDescent="0.25">
      <c r="A146" s="27">
        <v>1150</v>
      </c>
      <c r="B146" s="53"/>
      <c r="C146" s="37" t="s">
        <v>157</v>
      </c>
      <c r="D146" s="38" t="s">
        <v>46</v>
      </c>
      <c r="E146" s="92">
        <v>4</v>
      </c>
      <c r="F146" s="83"/>
      <c r="G146" s="53"/>
      <c r="H146" s="100">
        <f t="shared" si="4"/>
        <v>0</v>
      </c>
      <c r="I146" s="118">
        <v>4</v>
      </c>
    </row>
    <row r="147" spans="1:9" ht="60" x14ac:dyDescent="0.25">
      <c r="A147" s="27">
        <v>1160</v>
      </c>
      <c r="B147" s="53"/>
      <c r="C147" s="37" t="s">
        <v>158</v>
      </c>
      <c r="D147" s="38" t="s">
        <v>46</v>
      </c>
      <c r="E147" s="92">
        <v>4</v>
      </c>
      <c r="F147" s="83"/>
      <c r="G147" s="53"/>
      <c r="H147" s="100">
        <f t="shared" si="4"/>
        <v>0</v>
      </c>
      <c r="I147" s="118">
        <v>4</v>
      </c>
    </row>
    <row r="148" spans="1:9" ht="60" x14ac:dyDescent="0.25">
      <c r="A148" s="27">
        <v>1170</v>
      </c>
      <c r="B148" s="53"/>
      <c r="C148" s="37" t="s">
        <v>159</v>
      </c>
      <c r="D148" s="38" t="s">
        <v>46</v>
      </c>
      <c r="E148" s="92">
        <v>2</v>
      </c>
      <c r="F148" s="83"/>
      <c r="G148" s="53"/>
      <c r="H148" s="100">
        <f t="shared" si="4"/>
        <v>0</v>
      </c>
      <c r="I148" s="118">
        <v>2</v>
      </c>
    </row>
    <row r="149" spans="1:9" ht="84" x14ac:dyDescent="0.25">
      <c r="A149" s="27">
        <v>1180</v>
      </c>
      <c r="B149" s="53"/>
      <c r="C149" s="39" t="s">
        <v>160</v>
      </c>
      <c r="D149" s="38" t="s">
        <v>12</v>
      </c>
      <c r="E149" s="92">
        <v>4</v>
      </c>
      <c r="F149" s="83"/>
      <c r="G149" s="53"/>
      <c r="H149" s="100">
        <f t="shared" si="4"/>
        <v>0</v>
      </c>
      <c r="I149" s="118">
        <v>4</v>
      </c>
    </row>
    <row r="150" spans="1:9" ht="84" x14ac:dyDescent="0.25">
      <c r="A150" s="27">
        <v>1190</v>
      </c>
      <c r="B150" s="53"/>
      <c r="C150" s="37" t="s">
        <v>161</v>
      </c>
      <c r="D150" s="38" t="s">
        <v>46</v>
      </c>
      <c r="E150" s="92">
        <v>4</v>
      </c>
      <c r="F150" s="83"/>
      <c r="G150" s="53"/>
      <c r="H150" s="100">
        <f t="shared" si="4"/>
        <v>0</v>
      </c>
      <c r="I150" s="118">
        <v>4</v>
      </c>
    </row>
    <row r="151" spans="1:9" ht="60" x14ac:dyDescent="0.25">
      <c r="A151" s="27">
        <v>1200</v>
      </c>
      <c r="B151" s="53"/>
      <c r="C151" s="37" t="s">
        <v>162</v>
      </c>
      <c r="D151" s="38" t="s">
        <v>19</v>
      </c>
      <c r="E151" s="92">
        <v>2</v>
      </c>
      <c r="F151" s="83"/>
      <c r="G151" s="53"/>
      <c r="H151" s="100">
        <f t="shared" si="4"/>
        <v>0</v>
      </c>
      <c r="I151" s="118">
        <v>2</v>
      </c>
    </row>
    <row r="152" spans="1:9" ht="60" x14ac:dyDescent="0.25">
      <c r="A152" s="27">
        <v>1210</v>
      </c>
      <c r="B152" s="53"/>
      <c r="C152" s="37" t="s">
        <v>163</v>
      </c>
      <c r="D152" s="38" t="s">
        <v>19</v>
      </c>
      <c r="E152" s="92">
        <v>2</v>
      </c>
      <c r="F152" s="83"/>
      <c r="G152" s="53"/>
      <c r="H152" s="100">
        <f t="shared" si="4"/>
        <v>0</v>
      </c>
      <c r="I152" s="118">
        <v>2</v>
      </c>
    </row>
    <row r="153" spans="1:9" ht="72" x14ac:dyDescent="0.25">
      <c r="A153" s="27">
        <v>1220</v>
      </c>
      <c r="B153" s="53"/>
      <c r="C153" s="37" t="s">
        <v>164</v>
      </c>
      <c r="D153" s="38" t="s">
        <v>19</v>
      </c>
      <c r="E153" s="92">
        <v>2</v>
      </c>
      <c r="F153" s="83"/>
      <c r="G153" s="53"/>
      <c r="H153" s="100">
        <f t="shared" si="4"/>
        <v>0</v>
      </c>
      <c r="I153" s="118">
        <v>2</v>
      </c>
    </row>
    <row r="154" spans="1:9" ht="60" x14ac:dyDescent="0.25">
      <c r="A154" s="27">
        <v>1230</v>
      </c>
      <c r="B154" s="53"/>
      <c r="C154" s="37" t="s">
        <v>165</v>
      </c>
      <c r="D154" s="38" t="s">
        <v>19</v>
      </c>
      <c r="E154" s="92">
        <v>2</v>
      </c>
      <c r="F154" s="83"/>
      <c r="G154" s="53"/>
      <c r="H154" s="100">
        <f t="shared" si="4"/>
        <v>0</v>
      </c>
      <c r="I154" s="118">
        <v>2</v>
      </c>
    </row>
    <row r="155" spans="1:9" ht="60" x14ac:dyDescent="0.25">
      <c r="A155" s="27">
        <v>1240</v>
      </c>
      <c r="B155" s="53"/>
      <c r="C155" s="37" t="s">
        <v>166</v>
      </c>
      <c r="D155" s="38" t="s">
        <v>19</v>
      </c>
      <c r="E155" s="92">
        <v>4</v>
      </c>
      <c r="F155" s="83"/>
      <c r="G155" s="53"/>
      <c r="H155" s="100">
        <f t="shared" si="4"/>
        <v>0</v>
      </c>
      <c r="I155" s="118">
        <v>4</v>
      </c>
    </row>
    <row r="156" spans="1:9" ht="60" x14ac:dyDescent="0.25">
      <c r="A156" s="27">
        <v>1250</v>
      </c>
      <c r="B156" s="53"/>
      <c r="C156" s="37" t="s">
        <v>47</v>
      </c>
      <c r="D156" s="38" t="s">
        <v>19</v>
      </c>
      <c r="E156" s="92">
        <v>4</v>
      </c>
      <c r="F156" s="83"/>
      <c r="G156" s="53"/>
      <c r="H156" s="100">
        <f t="shared" si="4"/>
        <v>0</v>
      </c>
      <c r="I156" s="118">
        <v>4</v>
      </c>
    </row>
    <row r="157" spans="1:9" x14ac:dyDescent="0.25">
      <c r="A157" s="88"/>
      <c r="B157" s="79"/>
      <c r="C157" s="79" t="s">
        <v>26</v>
      </c>
      <c r="D157" s="79"/>
      <c r="E157" s="79"/>
      <c r="F157" s="79"/>
      <c r="G157" s="79"/>
      <c r="H157" s="79"/>
      <c r="I157" s="120"/>
    </row>
    <row r="158" spans="1:9" ht="156" x14ac:dyDescent="0.25">
      <c r="A158" s="27">
        <v>1260</v>
      </c>
      <c r="B158" s="53"/>
      <c r="C158" s="39" t="s">
        <v>167</v>
      </c>
      <c r="D158" s="38" t="s">
        <v>12</v>
      </c>
      <c r="E158" s="47">
        <v>1</v>
      </c>
      <c r="F158" s="83"/>
      <c r="G158" s="53"/>
      <c r="H158" s="100">
        <f t="shared" si="4"/>
        <v>0</v>
      </c>
      <c r="I158" s="124"/>
    </row>
    <row r="159" spans="1:9" ht="144" x14ac:dyDescent="0.25">
      <c r="A159" s="27">
        <v>1270</v>
      </c>
      <c r="B159" s="53"/>
      <c r="C159" s="39" t="s">
        <v>168</v>
      </c>
      <c r="D159" s="38" t="s">
        <v>12</v>
      </c>
      <c r="E159" s="47">
        <v>3</v>
      </c>
      <c r="F159" s="83"/>
      <c r="G159" s="53"/>
      <c r="H159" s="100">
        <f t="shared" si="4"/>
        <v>0</v>
      </c>
      <c r="I159" s="124"/>
    </row>
    <row r="160" spans="1:9" ht="144" x14ac:dyDescent="0.25">
      <c r="A160" s="27">
        <v>1280</v>
      </c>
      <c r="B160" s="53"/>
      <c r="C160" s="39" t="s">
        <v>169</v>
      </c>
      <c r="D160" s="38" t="s">
        <v>12</v>
      </c>
      <c r="E160" s="47">
        <v>3</v>
      </c>
      <c r="F160" s="83"/>
      <c r="G160" s="53"/>
      <c r="H160" s="100">
        <f t="shared" si="4"/>
        <v>0</v>
      </c>
      <c r="I160" s="124"/>
    </row>
    <row r="161" spans="1:9" ht="144" x14ac:dyDescent="0.25">
      <c r="A161" s="27">
        <v>1290</v>
      </c>
      <c r="B161" s="53"/>
      <c r="C161" s="39" t="s">
        <v>170</v>
      </c>
      <c r="D161" s="38" t="s">
        <v>12</v>
      </c>
      <c r="E161" s="47">
        <v>1</v>
      </c>
      <c r="F161" s="83"/>
      <c r="G161" s="53"/>
      <c r="H161" s="100">
        <f t="shared" si="4"/>
        <v>0</v>
      </c>
      <c r="I161" s="124"/>
    </row>
    <row r="162" spans="1:9" ht="144" x14ac:dyDescent="0.25">
      <c r="A162" s="27">
        <v>1300</v>
      </c>
      <c r="B162" s="53"/>
      <c r="C162" s="39" t="s">
        <v>171</v>
      </c>
      <c r="D162" s="38" t="s">
        <v>12</v>
      </c>
      <c r="E162" s="47">
        <v>1</v>
      </c>
      <c r="F162" s="83"/>
      <c r="G162" s="53"/>
      <c r="H162" s="100">
        <f t="shared" si="4"/>
        <v>0</v>
      </c>
      <c r="I162" s="124"/>
    </row>
    <row r="163" spans="1:9" ht="60" x14ac:dyDescent="0.25">
      <c r="A163" s="27">
        <v>1310</v>
      </c>
      <c r="B163" s="53"/>
      <c r="C163" s="39" t="s">
        <v>172</v>
      </c>
      <c r="D163" s="38" t="s">
        <v>12</v>
      </c>
      <c r="E163" s="47">
        <v>64</v>
      </c>
      <c r="F163" s="83"/>
      <c r="G163" s="53"/>
      <c r="H163" s="100">
        <f t="shared" si="4"/>
        <v>0</v>
      </c>
      <c r="I163" s="124"/>
    </row>
    <row r="164" spans="1:9" ht="48" x14ac:dyDescent="0.25">
      <c r="A164" s="27">
        <v>1320</v>
      </c>
      <c r="B164" s="53"/>
      <c r="C164" s="39" t="s">
        <v>173</v>
      </c>
      <c r="D164" s="38" t="s">
        <v>12</v>
      </c>
      <c r="E164" s="47">
        <v>2</v>
      </c>
      <c r="F164" s="83"/>
      <c r="G164" s="53"/>
      <c r="H164" s="100">
        <f t="shared" si="4"/>
        <v>0</v>
      </c>
      <c r="I164" s="124"/>
    </row>
    <row r="165" spans="1:9" x14ac:dyDescent="0.25">
      <c r="A165" s="27"/>
      <c r="B165" s="53"/>
      <c r="C165" s="50"/>
      <c r="D165" s="53"/>
      <c r="E165" s="47"/>
      <c r="F165" s="83"/>
      <c r="G165" s="53"/>
      <c r="H165" s="100"/>
    </row>
    <row r="166" spans="1:9" x14ac:dyDescent="0.25">
      <c r="G166" s="29" t="s">
        <v>34</v>
      </c>
      <c r="H166" s="101">
        <f>SUM(H17:H158)</f>
        <v>0</v>
      </c>
    </row>
    <row r="167" spans="1:9" x14ac:dyDescent="0.25">
      <c r="G167" s="29" t="s">
        <v>35</v>
      </c>
      <c r="H167" s="101">
        <f>+H166*0.16</f>
        <v>0</v>
      </c>
    </row>
    <row r="168" spans="1:9" x14ac:dyDescent="0.25">
      <c r="G168" s="29" t="s">
        <v>36</v>
      </c>
      <c r="H168" s="101">
        <f>+H166+H167</f>
        <v>0</v>
      </c>
    </row>
  </sheetData>
  <mergeCells count="6">
    <mergeCell ref="B8:G8"/>
    <mergeCell ref="C2:G2"/>
    <mergeCell ref="C3:G3"/>
    <mergeCell ref="C4:G4"/>
    <mergeCell ref="B6:G6"/>
    <mergeCell ref="B7:G7"/>
  </mergeCells>
  <printOptions horizontalCentered="1"/>
  <pageMargins left="0.47244094488188981" right="0.47244094488188981" top="0.39370078740157483" bottom="1.0236220472440944" header="0.31496062992125984" footer="0.39370078740157483"/>
  <pageSetup scale="70" fitToHeight="0" orientation="portrait" r:id="rId1"/>
  <headerFooter>
    <oddFooter xml:space="preserve">&amp;L&amp;9NOMBRE DE LA EMPRESA
&amp;C&amp;9
RESPONSABLE DEL PROYECTO
DIRECCION DE PROYECTOS
ARQ. SANDRA GUADALUPE PATIÑO MACIAS
&amp;P DE &amp;N&amp;R&amp;9NOMBRE Y FIRMA DEL RESPONSABLE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N26"/>
  <sheetViews>
    <sheetView view="pageBreakPreview" topLeftCell="A22" zoomScale="85" zoomScaleNormal="100" zoomScaleSheetLayoutView="85" workbookViewId="0">
      <selection activeCell="F21" sqref="F21"/>
    </sheetView>
  </sheetViews>
  <sheetFormatPr baseColWidth="10" defaultColWidth="14.42578125" defaultRowHeight="15" x14ac:dyDescent="0.25"/>
  <cols>
    <col min="1" max="1" width="7.7109375" style="91" customWidth="1"/>
    <col min="2" max="2" width="7.7109375" style="2" customWidth="1"/>
    <col min="3" max="3" width="46.7109375" style="17" customWidth="1"/>
    <col min="4" max="4" width="7.7109375" style="2" customWidth="1"/>
    <col min="5" max="6" width="11.7109375" style="2" customWidth="1"/>
    <col min="7" max="7" width="20.7109375" style="2" customWidth="1"/>
    <col min="8" max="8" width="16.7109375" style="91" customWidth="1"/>
    <col min="9" max="13" width="14.42578125" style="116"/>
    <col min="14" max="16384" width="14.42578125" style="1"/>
  </cols>
  <sheetData>
    <row r="1" spans="1:14" s="8" customFormat="1" ht="12" x14ac:dyDescent="0.2">
      <c r="A1" s="27"/>
      <c r="B1" s="27"/>
      <c r="C1" s="50"/>
      <c r="D1" s="27"/>
      <c r="E1" s="40"/>
      <c r="F1" s="51"/>
      <c r="G1" s="52"/>
      <c r="H1" s="52"/>
      <c r="I1" s="113"/>
      <c r="J1" s="117"/>
      <c r="K1" s="117"/>
      <c r="L1" s="117"/>
      <c r="M1" s="117"/>
    </row>
    <row r="2" spans="1:14" s="8" customFormat="1" ht="18.75" x14ac:dyDescent="0.2">
      <c r="A2" s="27"/>
      <c r="B2" s="27"/>
      <c r="C2" s="262" t="s">
        <v>0</v>
      </c>
      <c r="D2" s="262"/>
      <c r="E2" s="262"/>
      <c r="F2" s="262"/>
      <c r="G2" s="262"/>
      <c r="H2" s="52"/>
      <c r="I2" s="113"/>
      <c r="J2" s="117"/>
      <c r="K2" s="117"/>
      <c r="L2" s="117"/>
      <c r="M2" s="117"/>
    </row>
    <row r="3" spans="1:14" s="8" customFormat="1" ht="15.75" x14ac:dyDescent="0.2">
      <c r="A3" s="27"/>
      <c r="B3" s="27"/>
      <c r="C3" s="263" t="s">
        <v>1</v>
      </c>
      <c r="D3" s="263"/>
      <c r="E3" s="263"/>
      <c r="F3" s="263"/>
      <c r="G3" s="263"/>
      <c r="H3" s="52"/>
      <c r="I3" s="113"/>
      <c r="J3" s="117"/>
      <c r="K3" s="117"/>
      <c r="L3" s="117"/>
      <c r="M3" s="117"/>
    </row>
    <row r="4" spans="1:14" s="8" customFormat="1" x14ac:dyDescent="0.2">
      <c r="A4" s="27"/>
      <c r="B4" s="27"/>
      <c r="C4" s="264" t="s">
        <v>2</v>
      </c>
      <c r="D4" s="264"/>
      <c r="E4" s="264"/>
      <c r="F4" s="264"/>
      <c r="G4" s="264"/>
      <c r="H4" s="52"/>
      <c r="I4" s="113"/>
      <c r="J4" s="117"/>
      <c r="K4" s="117"/>
      <c r="L4" s="117"/>
      <c r="M4" s="117"/>
    </row>
    <row r="5" spans="1:14" s="8" customFormat="1" ht="12" x14ac:dyDescent="0.2">
      <c r="A5" s="27"/>
      <c r="B5" s="27"/>
      <c r="C5" s="50"/>
      <c r="D5" s="27"/>
      <c r="E5" s="53"/>
      <c r="F5" s="51"/>
      <c r="G5" s="52"/>
      <c r="H5" s="52"/>
      <c r="I5" s="113"/>
      <c r="J5" s="117"/>
      <c r="K5" s="117"/>
      <c r="L5" s="117"/>
      <c r="M5" s="117"/>
    </row>
    <row r="6" spans="1:14" s="8" customFormat="1" ht="26.1" customHeight="1" x14ac:dyDescent="0.2">
      <c r="A6" s="84"/>
      <c r="B6" s="265" t="s">
        <v>55</v>
      </c>
      <c r="C6" s="265"/>
      <c r="D6" s="265"/>
      <c r="E6" s="265"/>
      <c r="F6" s="265"/>
      <c r="G6" s="265"/>
      <c r="H6" s="93" t="s">
        <v>3</v>
      </c>
      <c r="I6" s="113"/>
      <c r="J6" s="117"/>
      <c r="K6" s="117"/>
      <c r="L6" s="117"/>
      <c r="M6" s="117"/>
    </row>
    <row r="7" spans="1:14" s="8" customFormat="1" ht="26.1" customHeight="1" x14ac:dyDescent="0.2">
      <c r="A7" s="85"/>
      <c r="B7" s="265" t="s">
        <v>56</v>
      </c>
      <c r="C7" s="265"/>
      <c r="D7" s="265"/>
      <c r="E7" s="265"/>
      <c r="F7" s="265"/>
      <c r="G7" s="265"/>
      <c r="H7" s="94" t="s">
        <v>176</v>
      </c>
      <c r="I7" s="113"/>
      <c r="J7" s="117"/>
      <c r="K7" s="117"/>
      <c r="L7" s="117"/>
      <c r="M7" s="117"/>
    </row>
    <row r="8" spans="1:14" s="8" customFormat="1" ht="12" x14ac:dyDescent="0.2">
      <c r="A8" s="85"/>
      <c r="B8" s="261" t="s">
        <v>49</v>
      </c>
      <c r="C8" s="261"/>
      <c r="D8" s="261"/>
      <c r="E8" s="261"/>
      <c r="F8" s="261"/>
      <c r="G8" s="261"/>
      <c r="H8" s="85"/>
      <c r="I8" s="113"/>
      <c r="J8" s="113"/>
      <c r="K8" s="113"/>
      <c r="L8" s="113"/>
      <c r="M8" s="113"/>
      <c r="N8" s="53"/>
    </row>
    <row r="9" spans="1:14" s="8" customFormat="1" ht="12" x14ac:dyDescent="0.2">
      <c r="A9" s="85"/>
      <c r="B9" s="54" t="s">
        <v>4</v>
      </c>
      <c r="C9" s="53"/>
      <c r="D9" s="55"/>
      <c r="E9" s="54"/>
      <c r="F9" s="56"/>
      <c r="G9" s="54"/>
      <c r="H9" s="52"/>
      <c r="I9" s="113"/>
      <c r="J9" s="113"/>
      <c r="K9" s="113"/>
      <c r="L9" s="113"/>
      <c r="M9" s="113"/>
      <c r="N9" s="53"/>
    </row>
    <row r="10" spans="1:14" s="8" customFormat="1" ht="12.75" thickBot="1" x14ac:dyDescent="0.25">
      <c r="A10" s="27"/>
      <c r="B10" s="27"/>
      <c r="C10" s="50"/>
      <c r="D10" s="27"/>
      <c r="E10" s="40"/>
      <c r="F10" s="57" t="s">
        <v>5</v>
      </c>
      <c r="G10" s="105" t="s">
        <v>174</v>
      </c>
      <c r="H10" s="104" t="s">
        <v>175</v>
      </c>
      <c r="I10" s="113"/>
      <c r="J10" s="113"/>
      <c r="K10" s="113"/>
      <c r="L10" s="113"/>
      <c r="M10" s="113"/>
      <c r="N10" s="53"/>
    </row>
    <row r="11" spans="1:14" s="62" customFormat="1" ht="24.75" thickBot="1" x14ac:dyDescent="0.3">
      <c r="A11" s="58" t="s">
        <v>50</v>
      </c>
      <c r="B11" s="59" t="s">
        <v>51</v>
      </c>
      <c r="C11" s="102" t="s">
        <v>52</v>
      </c>
      <c r="D11" s="59" t="s">
        <v>53</v>
      </c>
      <c r="E11" s="60" t="s">
        <v>54</v>
      </c>
      <c r="F11" s="61" t="s">
        <v>6</v>
      </c>
      <c r="G11" s="60" t="s">
        <v>7</v>
      </c>
      <c r="H11" s="95" t="s">
        <v>8</v>
      </c>
      <c r="I11" s="114"/>
      <c r="J11" s="114"/>
      <c r="K11" s="114"/>
      <c r="L11" s="114"/>
      <c r="M11" s="114"/>
    </row>
    <row r="12" spans="1:14" s="66" customFormat="1" ht="8.1" customHeight="1" x14ac:dyDescent="0.25">
      <c r="A12" s="63"/>
      <c r="B12" s="63"/>
      <c r="C12" s="103"/>
      <c r="D12" s="63"/>
      <c r="E12" s="64"/>
      <c r="F12" s="65"/>
      <c r="G12" s="64"/>
      <c r="H12" s="96"/>
      <c r="I12" s="115"/>
      <c r="J12" s="115"/>
      <c r="K12" s="115"/>
      <c r="L12" s="115"/>
      <c r="M12" s="115"/>
    </row>
    <row r="13" spans="1:14" x14ac:dyDescent="0.25">
      <c r="A13" s="86"/>
      <c r="B13" s="10"/>
      <c r="C13" s="10" t="s">
        <v>9</v>
      </c>
      <c r="D13" s="24"/>
      <c r="E13" s="11"/>
      <c r="F13" s="12"/>
      <c r="G13" s="13"/>
      <c r="H13" s="97"/>
    </row>
    <row r="14" spans="1:14" s="8" customFormat="1" ht="12" x14ac:dyDescent="0.2">
      <c r="A14" s="87"/>
      <c r="B14" s="3"/>
      <c r="C14" s="3" t="s">
        <v>10</v>
      </c>
      <c r="D14" s="4"/>
      <c r="E14" s="5"/>
      <c r="F14" s="6"/>
      <c r="G14" s="7"/>
      <c r="H14" s="7"/>
      <c r="I14" s="117"/>
      <c r="J14" s="117"/>
      <c r="K14" s="117"/>
      <c r="L14" s="117"/>
      <c r="M14" s="117"/>
    </row>
    <row r="15" spans="1:14" s="8" customFormat="1" ht="12" x14ac:dyDescent="0.2">
      <c r="A15" s="106"/>
      <c r="B15" s="107"/>
      <c r="C15" s="107"/>
      <c r="D15" s="108"/>
      <c r="E15" s="109"/>
      <c r="F15" s="110"/>
      <c r="G15" s="111"/>
      <c r="H15" s="111"/>
      <c r="I15" s="117"/>
      <c r="J15" s="117"/>
      <c r="K15" s="117"/>
      <c r="L15" s="117"/>
      <c r="M15" s="117"/>
    </row>
    <row r="16" spans="1:14" s="8" customFormat="1" ht="12" x14ac:dyDescent="0.2">
      <c r="A16" s="106"/>
      <c r="B16" s="107"/>
      <c r="C16" s="107"/>
      <c r="D16" s="108"/>
      <c r="E16" s="109"/>
      <c r="F16" s="110"/>
      <c r="G16" s="111"/>
      <c r="H16" s="111"/>
      <c r="I16" s="117"/>
      <c r="J16" s="117"/>
      <c r="K16" s="117"/>
      <c r="L16" s="117"/>
      <c r="M16" s="117"/>
    </row>
    <row r="17" spans="1:13" s="20" customFormat="1" ht="84" x14ac:dyDescent="0.2">
      <c r="A17" s="15">
        <v>10</v>
      </c>
      <c r="B17" s="15"/>
      <c r="C17" s="39" t="s">
        <v>57</v>
      </c>
      <c r="D17" s="27" t="s">
        <v>11</v>
      </c>
      <c r="E17" s="92">
        <v>411.35</v>
      </c>
      <c r="F17" s="18"/>
      <c r="G17" s="19"/>
      <c r="H17" s="98">
        <f>E17*F17</f>
        <v>0</v>
      </c>
      <c r="I17" s="118">
        <v>343.62</v>
      </c>
      <c r="J17" s="125"/>
      <c r="K17" s="125"/>
      <c r="L17" s="125"/>
      <c r="M17" s="125"/>
    </row>
    <row r="18" spans="1:13" s="20" customFormat="1" ht="84" x14ac:dyDescent="0.2">
      <c r="A18" s="15">
        <v>20</v>
      </c>
      <c r="B18" s="15"/>
      <c r="C18" s="39" t="s">
        <v>58</v>
      </c>
      <c r="D18" s="27" t="s">
        <v>12</v>
      </c>
      <c r="E18" s="92">
        <v>35</v>
      </c>
      <c r="F18" s="18"/>
      <c r="G18" s="19"/>
      <c r="H18" s="98">
        <f t="shared" ref="H18:H26" si="0">E18*F18</f>
        <v>0</v>
      </c>
      <c r="I18" s="118">
        <v>50</v>
      </c>
      <c r="J18" s="125"/>
      <c r="K18" s="125"/>
      <c r="L18" s="125"/>
      <c r="M18" s="125"/>
    </row>
    <row r="19" spans="1:13" s="20" customFormat="1" ht="120" x14ac:dyDescent="0.2">
      <c r="A19" s="15">
        <v>30</v>
      </c>
      <c r="B19" s="15"/>
      <c r="C19" s="39" t="s">
        <v>59</v>
      </c>
      <c r="D19" s="27" t="s">
        <v>11</v>
      </c>
      <c r="E19" s="92">
        <v>180.57599999999999</v>
      </c>
      <c r="F19" s="18"/>
      <c r="G19" s="21"/>
      <c r="H19" s="98">
        <f t="shared" si="0"/>
        <v>0</v>
      </c>
      <c r="I19" s="118">
        <v>393.61</v>
      </c>
      <c r="J19" s="125"/>
      <c r="K19" s="125"/>
      <c r="L19" s="125"/>
      <c r="M19" s="125"/>
    </row>
    <row r="20" spans="1:13" s="20" customFormat="1" ht="72" x14ac:dyDescent="0.2">
      <c r="A20" s="15">
        <v>40</v>
      </c>
      <c r="B20" s="15"/>
      <c r="C20" s="41" t="s">
        <v>60</v>
      </c>
      <c r="D20" s="27" t="s">
        <v>11</v>
      </c>
      <c r="E20" s="92">
        <v>0</v>
      </c>
      <c r="F20" s="18"/>
      <c r="G20" s="21"/>
      <c r="H20" s="98">
        <f t="shared" si="0"/>
        <v>0</v>
      </c>
      <c r="I20" s="118">
        <v>0</v>
      </c>
      <c r="J20" s="125"/>
      <c r="K20" s="125"/>
      <c r="L20" s="125"/>
      <c r="M20" s="125"/>
    </row>
    <row r="21" spans="1:13" s="20" customFormat="1" ht="72" x14ac:dyDescent="0.2">
      <c r="A21" s="15">
        <v>50</v>
      </c>
      <c r="B21" s="15"/>
      <c r="C21" s="39" t="s">
        <v>61</v>
      </c>
      <c r="D21" s="27" t="s">
        <v>11</v>
      </c>
      <c r="E21" s="92">
        <v>129.38999999999999</v>
      </c>
      <c r="F21" s="48"/>
      <c r="G21" s="21"/>
      <c r="H21" s="98">
        <f t="shared" si="0"/>
        <v>0</v>
      </c>
      <c r="I21" s="118">
        <v>2.6</v>
      </c>
      <c r="J21" s="125"/>
      <c r="K21" s="125"/>
      <c r="L21" s="125"/>
      <c r="M21" s="125"/>
    </row>
    <row r="22" spans="1:13" s="20" customFormat="1" ht="72" x14ac:dyDescent="0.2">
      <c r="A22" s="15">
        <v>60</v>
      </c>
      <c r="B22" s="15"/>
      <c r="C22" s="39" t="s">
        <v>62</v>
      </c>
      <c r="D22" s="27" t="s">
        <v>11</v>
      </c>
      <c r="E22" s="92">
        <v>4.7249999999999996</v>
      </c>
      <c r="F22" s="48"/>
      <c r="G22" s="21"/>
      <c r="H22" s="98">
        <f t="shared" si="0"/>
        <v>0</v>
      </c>
      <c r="I22" s="118">
        <v>35.53</v>
      </c>
      <c r="J22" s="125"/>
      <c r="K22" s="125"/>
      <c r="L22" s="125"/>
      <c r="M22" s="125"/>
    </row>
    <row r="23" spans="1:13" s="20" customFormat="1" ht="72" x14ac:dyDescent="0.2">
      <c r="A23" s="15">
        <v>70</v>
      </c>
      <c r="B23" s="15"/>
      <c r="C23" s="39" t="s">
        <v>63</v>
      </c>
      <c r="D23" s="27" t="s">
        <v>11</v>
      </c>
      <c r="E23" s="92">
        <v>6.3</v>
      </c>
      <c r="F23" s="48"/>
      <c r="G23" s="21"/>
      <c r="H23" s="98">
        <f t="shared" si="0"/>
        <v>0</v>
      </c>
      <c r="I23" s="118">
        <v>5.46</v>
      </c>
      <c r="J23" s="125"/>
      <c r="K23" s="125"/>
      <c r="L23" s="125"/>
      <c r="M23" s="125"/>
    </row>
    <row r="24" spans="1:13" s="20" customFormat="1" ht="60" x14ac:dyDescent="0.2">
      <c r="A24" s="15">
        <v>80</v>
      </c>
      <c r="B24" s="15"/>
      <c r="C24" s="39" t="s">
        <v>64</v>
      </c>
      <c r="D24" s="27" t="s">
        <v>12</v>
      </c>
      <c r="E24" s="92">
        <v>4</v>
      </c>
      <c r="F24" s="48"/>
      <c r="G24" s="21"/>
      <c r="H24" s="98">
        <f t="shared" si="0"/>
        <v>0</v>
      </c>
      <c r="I24" s="118">
        <v>0</v>
      </c>
      <c r="J24" s="125"/>
      <c r="K24" s="125"/>
      <c r="L24" s="125"/>
      <c r="M24" s="125"/>
    </row>
    <row r="25" spans="1:13" s="20" customFormat="1" ht="72" x14ac:dyDescent="0.2">
      <c r="A25" s="15">
        <v>90</v>
      </c>
      <c r="B25" s="15"/>
      <c r="C25" s="39" t="s">
        <v>65</v>
      </c>
      <c r="D25" s="27" t="s">
        <v>12</v>
      </c>
      <c r="E25" s="92">
        <v>2</v>
      </c>
      <c r="F25" s="48"/>
      <c r="G25" s="21"/>
      <c r="H25" s="98">
        <f t="shared" si="0"/>
        <v>0</v>
      </c>
      <c r="I25" s="118">
        <v>0</v>
      </c>
      <c r="J25" s="125"/>
      <c r="K25" s="125"/>
      <c r="L25" s="125"/>
      <c r="M25" s="125"/>
    </row>
    <row r="26" spans="1:13" s="20" customFormat="1" ht="84" x14ac:dyDescent="0.2">
      <c r="A26" s="15">
        <v>100</v>
      </c>
      <c r="B26" s="15"/>
      <c r="C26" s="39" t="s">
        <v>66</v>
      </c>
      <c r="D26" s="27" t="s">
        <v>12</v>
      </c>
      <c r="E26" s="92">
        <v>2</v>
      </c>
      <c r="F26" s="48"/>
      <c r="G26" s="21"/>
      <c r="H26" s="98">
        <f t="shared" si="0"/>
        <v>0</v>
      </c>
      <c r="I26" s="118">
        <v>0</v>
      </c>
      <c r="J26" s="125"/>
      <c r="K26" s="125"/>
      <c r="L26" s="125"/>
      <c r="M26" s="125"/>
    </row>
  </sheetData>
  <mergeCells count="6">
    <mergeCell ref="B8:G8"/>
    <mergeCell ref="C2:G2"/>
    <mergeCell ref="C3:G3"/>
    <mergeCell ref="C4:G4"/>
    <mergeCell ref="B6:G6"/>
    <mergeCell ref="B7:G7"/>
  </mergeCells>
  <printOptions horizontalCentered="1"/>
  <pageMargins left="0.47244094488188981" right="0.47244094488188981" top="0.39370078740157483" bottom="1.0236220472440944" header="0.31496062992125984" footer="0.39370078740157483"/>
  <pageSetup scale="70" fitToHeight="0" orientation="portrait" r:id="rId1"/>
  <headerFooter>
    <oddFooter xml:space="preserve">&amp;L&amp;9NOMBRE DE LA EMPRESA
&amp;C&amp;9
RESPONSABLE DEL PROYECTO
DIRECCION DE PROYECTOS
ARQ. SANDRA GUADALUPE PATIÑO MACIAS
&amp;P DE &amp;N&amp;R&amp;9NOMBRE Y FIRMA DEL RESPONSABLE
 </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pageSetUpPr fitToPage="1"/>
  </sheetPr>
  <dimension ref="A1:K702"/>
  <sheetViews>
    <sheetView tabSelected="1" view="pageBreakPreview" zoomScaleNormal="100" zoomScaleSheetLayoutView="100" workbookViewId="0">
      <selection activeCell="B10" sqref="B10"/>
    </sheetView>
  </sheetViews>
  <sheetFormatPr baseColWidth="10" defaultColWidth="14.42578125" defaultRowHeight="15" x14ac:dyDescent="0.25"/>
  <cols>
    <col min="1" max="1" width="10.7109375" style="249" customWidth="1"/>
    <col min="2" max="2" width="21.42578125" style="2" bestFit="1" customWidth="1"/>
    <col min="3" max="3" width="46.7109375" style="17" customWidth="1"/>
    <col min="4" max="4" width="7.7109375" style="91" customWidth="1"/>
    <col min="5" max="5" width="11.7109375" style="205" customWidth="1"/>
    <col min="6" max="6" width="11.7109375" style="184" customWidth="1"/>
    <col min="7" max="7" width="20.7109375" style="2" customWidth="1"/>
    <col min="8" max="8" width="16.7109375" style="91" customWidth="1"/>
    <col min="9" max="16384" width="14.42578125" style="1"/>
  </cols>
  <sheetData>
    <row r="1" spans="1:8" s="8" customFormat="1" ht="12" x14ac:dyDescent="0.2">
      <c r="A1" s="27"/>
      <c r="B1" s="27"/>
      <c r="C1" s="50"/>
      <c r="D1" s="27"/>
      <c r="E1" s="92"/>
      <c r="F1" s="173"/>
      <c r="G1" s="52"/>
      <c r="H1" s="52"/>
    </row>
    <row r="2" spans="1:8" s="8" customFormat="1" ht="18.75" x14ac:dyDescent="0.2">
      <c r="A2" s="27"/>
      <c r="B2" s="27"/>
      <c r="C2" s="262" t="s">
        <v>0</v>
      </c>
      <c r="D2" s="262"/>
      <c r="E2" s="262"/>
      <c r="F2" s="262"/>
      <c r="G2" s="262"/>
      <c r="H2" s="52"/>
    </row>
    <row r="3" spans="1:8" s="8" customFormat="1" ht="15.75" x14ac:dyDescent="0.2">
      <c r="A3" s="27"/>
      <c r="B3" s="27"/>
      <c r="C3" s="263" t="s">
        <v>1</v>
      </c>
      <c r="D3" s="263"/>
      <c r="E3" s="263"/>
      <c r="F3" s="263"/>
      <c r="G3" s="263"/>
      <c r="H3" s="52"/>
    </row>
    <row r="4" spans="1:8" s="8" customFormat="1" x14ac:dyDescent="0.2">
      <c r="A4" s="27"/>
      <c r="B4" s="27"/>
      <c r="C4" s="264" t="s">
        <v>2</v>
      </c>
      <c r="D4" s="264"/>
      <c r="E4" s="264"/>
      <c r="F4" s="264"/>
      <c r="G4" s="264"/>
      <c r="H4" s="52"/>
    </row>
    <row r="5" spans="1:8" s="8" customFormat="1" ht="12" x14ac:dyDescent="0.2">
      <c r="A5" s="27"/>
      <c r="B5" s="27"/>
      <c r="C5" s="50"/>
      <c r="D5" s="27"/>
      <c r="E5" s="92"/>
      <c r="F5" s="173"/>
      <c r="G5" s="52"/>
      <c r="H5" s="52"/>
    </row>
    <row r="6" spans="1:8" s="8" customFormat="1" ht="12" x14ac:dyDescent="0.2">
      <c r="A6" s="251"/>
      <c r="B6" s="265" t="s">
        <v>264</v>
      </c>
      <c r="C6" s="265"/>
      <c r="D6" s="265"/>
      <c r="E6" s="265"/>
      <c r="F6" s="265"/>
      <c r="G6" s="265"/>
      <c r="H6" s="93" t="s">
        <v>3</v>
      </c>
    </row>
    <row r="7" spans="1:8" s="8" customFormat="1" ht="12" x14ac:dyDescent="0.2">
      <c r="A7" s="252"/>
      <c r="B7" s="265" t="s">
        <v>265</v>
      </c>
      <c r="C7" s="265"/>
      <c r="D7" s="265"/>
      <c r="E7" s="265"/>
      <c r="F7" s="265"/>
      <c r="G7" s="265"/>
      <c r="H7" s="94" t="s">
        <v>176</v>
      </c>
    </row>
    <row r="8" spans="1:8" s="8" customFormat="1" ht="12" x14ac:dyDescent="0.2">
      <c r="A8" s="252"/>
      <c r="B8" s="261" t="s">
        <v>49</v>
      </c>
      <c r="C8" s="261"/>
      <c r="D8" s="261"/>
      <c r="E8" s="261"/>
      <c r="F8" s="261"/>
      <c r="G8" s="261"/>
      <c r="H8" s="85" t="s">
        <v>887</v>
      </c>
    </row>
    <row r="9" spans="1:8" s="8" customFormat="1" ht="12" x14ac:dyDescent="0.2">
      <c r="A9" s="252"/>
      <c r="B9" s="54" t="s">
        <v>4</v>
      </c>
      <c r="C9" s="53"/>
      <c r="D9" s="55"/>
      <c r="E9" s="203"/>
      <c r="F9" s="174"/>
      <c r="G9" s="54"/>
      <c r="H9" s="52"/>
    </row>
    <row r="10" spans="1:8" s="8" customFormat="1" ht="12.75" thickBot="1" x14ac:dyDescent="0.25">
      <c r="A10" s="27"/>
      <c r="B10" s="27"/>
      <c r="C10" s="50"/>
      <c r="D10" s="27"/>
      <c r="E10" s="92"/>
      <c r="F10" s="175" t="s">
        <v>5</v>
      </c>
      <c r="G10" s="105" t="s">
        <v>889</v>
      </c>
      <c r="H10" s="206" t="s">
        <v>888</v>
      </c>
    </row>
    <row r="11" spans="1:8" s="62" customFormat="1" ht="24.75" thickBot="1" x14ac:dyDescent="0.3">
      <c r="A11" s="253" t="s">
        <v>50</v>
      </c>
      <c r="B11" s="59" t="s">
        <v>51</v>
      </c>
      <c r="C11" s="102" t="s">
        <v>52</v>
      </c>
      <c r="D11" s="59" t="s">
        <v>53</v>
      </c>
      <c r="E11" s="197" t="s">
        <v>54</v>
      </c>
      <c r="F11" s="176" t="s">
        <v>6</v>
      </c>
      <c r="G11" s="60" t="s">
        <v>7</v>
      </c>
      <c r="H11" s="95" t="s">
        <v>8</v>
      </c>
    </row>
    <row r="12" spans="1:8" s="66" customFormat="1" ht="12" x14ac:dyDescent="0.25">
      <c r="A12" s="254"/>
      <c r="B12" s="63"/>
      <c r="C12" s="103"/>
      <c r="D12" s="63"/>
      <c r="E12" s="198"/>
      <c r="F12" s="177"/>
      <c r="G12" s="64"/>
      <c r="H12" s="96"/>
    </row>
    <row r="13" spans="1:8" s="66" customFormat="1" ht="12" x14ac:dyDescent="0.25">
      <c r="A13" s="255"/>
      <c r="B13" s="169"/>
      <c r="C13" s="169" t="s">
        <v>332</v>
      </c>
      <c r="D13" s="170"/>
      <c r="E13" s="199"/>
      <c r="F13" s="178"/>
      <c r="G13" s="171"/>
      <c r="H13" s="172"/>
    </row>
    <row r="14" spans="1:8" x14ac:dyDescent="0.25">
      <c r="A14" s="256"/>
      <c r="B14" s="10"/>
      <c r="C14" s="10" t="s">
        <v>9</v>
      </c>
      <c r="D14" s="24"/>
      <c r="E14" s="200"/>
      <c r="F14" s="179"/>
      <c r="G14" s="13"/>
      <c r="H14" s="97"/>
    </row>
    <row r="15" spans="1:8" s="8" customFormat="1" ht="12" x14ac:dyDescent="0.2">
      <c r="A15" s="4"/>
      <c r="B15" s="3"/>
      <c r="C15" s="3" t="s">
        <v>10</v>
      </c>
      <c r="D15" s="4"/>
      <c r="E15" s="201"/>
      <c r="F15" s="180"/>
      <c r="G15" s="7"/>
      <c r="H15" s="7"/>
    </row>
    <row r="16" spans="1:8" s="8" customFormat="1" ht="12" x14ac:dyDescent="0.2">
      <c r="A16" s="108"/>
      <c r="B16" s="127"/>
      <c r="C16" s="107"/>
      <c r="D16" s="195"/>
      <c r="E16" s="149"/>
      <c r="F16" s="181"/>
      <c r="G16" s="111"/>
      <c r="H16" s="111"/>
    </row>
    <row r="17" spans="1:8" s="8" customFormat="1" ht="108" x14ac:dyDescent="0.25">
      <c r="A17" s="108">
        <v>10</v>
      </c>
      <c r="B17" s="258" t="s">
        <v>449</v>
      </c>
      <c r="C17" s="129" t="s">
        <v>340</v>
      </c>
      <c r="D17" s="195" t="s">
        <v>11</v>
      </c>
      <c r="E17" s="204">
        <v>302.64409999999998</v>
      </c>
      <c r="F17" s="129"/>
      <c r="G17" s="111"/>
      <c r="H17" s="185">
        <f>E17*F17</f>
        <v>0</v>
      </c>
    </row>
    <row r="18" spans="1:8" s="8" customFormat="1" ht="12" x14ac:dyDescent="0.2">
      <c r="A18" s="108"/>
      <c r="B18" s="127"/>
      <c r="C18" s="107"/>
      <c r="D18" s="195"/>
      <c r="E18" s="149"/>
      <c r="F18" s="181"/>
      <c r="G18" s="111"/>
      <c r="H18" s="111"/>
    </row>
    <row r="19" spans="1:8" s="8" customFormat="1" ht="72" x14ac:dyDescent="0.25">
      <c r="A19" s="108">
        <f>A17+10</f>
        <v>20</v>
      </c>
      <c r="B19" s="247" t="s">
        <v>450</v>
      </c>
      <c r="C19" s="129" t="s">
        <v>341</v>
      </c>
      <c r="D19" s="195" t="s">
        <v>11</v>
      </c>
      <c r="E19" s="204">
        <v>726.63</v>
      </c>
      <c r="F19" s="129"/>
      <c r="G19" s="109"/>
      <c r="H19" s="185">
        <f>E19*F19</f>
        <v>0</v>
      </c>
    </row>
    <row r="20" spans="1:8" s="8" customFormat="1" x14ac:dyDescent="0.25">
      <c r="A20" s="108"/>
      <c r="B20" s="162"/>
      <c r="C20" s="129"/>
      <c r="D20" s="195"/>
      <c r="E20" s="204"/>
      <c r="F20" s="129"/>
      <c r="G20" s="109"/>
      <c r="H20" s="181"/>
    </row>
    <row r="21" spans="1:8" s="8" customFormat="1" ht="48" x14ac:dyDescent="0.25">
      <c r="A21" s="108">
        <f t="shared" ref="A21" si="0">A19+10</f>
        <v>30</v>
      </c>
      <c r="B21" s="247" t="s">
        <v>451</v>
      </c>
      <c r="C21" s="129" t="s">
        <v>329</v>
      </c>
      <c r="D21" s="195" t="s">
        <v>11</v>
      </c>
      <c r="E21" s="204">
        <v>726.63</v>
      </c>
      <c r="F21" s="129"/>
      <c r="G21" s="109"/>
      <c r="H21" s="185">
        <f>E21*F21</f>
        <v>0</v>
      </c>
    </row>
    <row r="22" spans="1:8" s="8" customFormat="1" ht="12" x14ac:dyDescent="0.2">
      <c r="A22" s="108"/>
      <c r="B22" s="127"/>
      <c r="C22" s="129"/>
      <c r="D22" s="195"/>
      <c r="E22" s="204"/>
      <c r="F22" s="129"/>
      <c r="G22" s="109"/>
      <c r="H22" s="181"/>
    </row>
    <row r="23" spans="1:8" s="8" customFormat="1" ht="60" x14ac:dyDescent="0.25">
      <c r="A23" s="108">
        <f t="shared" ref="A23" si="1">A21+10</f>
        <v>40</v>
      </c>
      <c r="B23" s="247" t="s">
        <v>452</v>
      </c>
      <c r="C23" s="129" t="s">
        <v>773</v>
      </c>
      <c r="D23" s="195" t="s">
        <v>11</v>
      </c>
      <c r="E23" s="204">
        <v>212.73</v>
      </c>
      <c r="F23" s="129"/>
      <c r="G23" s="129"/>
      <c r="H23" s="185">
        <f>E23*F23</f>
        <v>0</v>
      </c>
    </row>
    <row r="24" spans="1:8" s="8" customFormat="1" x14ac:dyDescent="0.25">
      <c r="A24" s="108"/>
      <c r="B24" s="162"/>
      <c r="C24" s="129"/>
      <c r="D24" s="195"/>
      <c r="E24" s="204"/>
      <c r="F24" s="129"/>
      <c r="G24" s="109"/>
      <c r="H24" s="181"/>
    </row>
    <row r="25" spans="1:8" s="8" customFormat="1" ht="60" x14ac:dyDescent="0.25">
      <c r="A25" s="108">
        <f t="shared" ref="A25" si="2">A23+10</f>
        <v>50</v>
      </c>
      <c r="B25" s="247" t="s">
        <v>453</v>
      </c>
      <c r="C25" s="129" t="s">
        <v>774</v>
      </c>
      <c r="D25" s="195" t="s">
        <v>11</v>
      </c>
      <c r="E25" s="204">
        <v>396.60849999999999</v>
      </c>
      <c r="F25" s="129"/>
      <c r="G25" s="109"/>
      <c r="H25" s="185">
        <f>E25*F25</f>
        <v>0</v>
      </c>
    </row>
    <row r="26" spans="1:8" s="8" customFormat="1" ht="12" x14ac:dyDescent="0.2">
      <c r="A26" s="108"/>
      <c r="B26" s="127"/>
      <c r="C26" s="129"/>
      <c r="D26" s="195"/>
      <c r="E26" s="204"/>
      <c r="F26" s="129"/>
      <c r="G26" s="109"/>
      <c r="H26" s="181"/>
    </row>
    <row r="27" spans="1:8" s="8" customFormat="1" ht="72" x14ac:dyDescent="0.25">
      <c r="A27" s="108">
        <f t="shared" ref="A27" si="3">A25+10</f>
        <v>60</v>
      </c>
      <c r="B27" s="247" t="s">
        <v>454</v>
      </c>
      <c r="C27" s="129" t="s">
        <v>775</v>
      </c>
      <c r="D27" s="195" t="s">
        <v>11</v>
      </c>
      <c r="E27" s="204">
        <v>106.28400000000001</v>
      </c>
      <c r="F27" s="129"/>
      <c r="G27" s="109"/>
      <c r="H27" s="185">
        <f>E27*F27</f>
        <v>0</v>
      </c>
    </row>
    <row r="28" spans="1:8" s="8" customFormat="1" ht="12" x14ac:dyDescent="0.2">
      <c r="A28" s="108"/>
      <c r="B28" s="127"/>
      <c r="C28" s="129"/>
      <c r="D28" s="195"/>
      <c r="E28" s="204"/>
      <c r="F28" s="129"/>
      <c r="G28" s="109"/>
      <c r="H28" s="181"/>
    </row>
    <row r="29" spans="1:8" s="8" customFormat="1" ht="72" x14ac:dyDescent="0.25">
      <c r="A29" s="108">
        <f t="shared" ref="A29" si="4">A27+10</f>
        <v>70</v>
      </c>
      <c r="B29" s="247" t="s">
        <v>455</v>
      </c>
      <c r="C29" s="129" t="s">
        <v>776</v>
      </c>
      <c r="D29" s="195" t="s">
        <v>11</v>
      </c>
      <c r="E29" s="204">
        <v>698.51020000000005</v>
      </c>
      <c r="F29" s="129"/>
      <c r="G29" s="109"/>
      <c r="H29" s="185">
        <f>E29*F29</f>
        <v>0</v>
      </c>
    </row>
    <row r="30" spans="1:8" s="8" customFormat="1" ht="12" x14ac:dyDescent="0.2">
      <c r="A30" s="108"/>
      <c r="B30" s="127"/>
      <c r="C30" s="129"/>
      <c r="D30" s="195"/>
      <c r="E30" s="204"/>
      <c r="F30" s="129"/>
      <c r="G30" s="109"/>
      <c r="H30" s="181"/>
    </row>
    <row r="31" spans="1:8" s="8" customFormat="1" ht="84" x14ac:dyDescent="0.25">
      <c r="A31" s="108">
        <f t="shared" ref="A31" si="5">A29+10</f>
        <v>80</v>
      </c>
      <c r="B31" s="247" t="s">
        <v>456</v>
      </c>
      <c r="C31" s="129" t="s">
        <v>777</v>
      </c>
      <c r="D31" s="195" t="s">
        <v>11</v>
      </c>
      <c r="E31" s="204">
        <v>39.721699999999998</v>
      </c>
      <c r="F31" s="129"/>
      <c r="G31" s="109"/>
      <c r="H31" s="185">
        <f>E31*F31</f>
        <v>0</v>
      </c>
    </row>
    <row r="32" spans="1:8" s="8" customFormat="1" ht="12" x14ac:dyDescent="0.2">
      <c r="A32" s="108"/>
      <c r="B32" s="127"/>
      <c r="C32" s="129"/>
      <c r="D32" s="195"/>
      <c r="E32" s="204"/>
      <c r="F32" s="129"/>
      <c r="G32" s="109"/>
      <c r="H32" s="181"/>
    </row>
    <row r="33" spans="1:8" s="8" customFormat="1" ht="60" x14ac:dyDescent="0.25">
      <c r="A33" s="108">
        <f t="shared" ref="A33" si="6">A31+10</f>
        <v>90</v>
      </c>
      <c r="B33" s="247" t="s">
        <v>457</v>
      </c>
      <c r="C33" s="129" t="s">
        <v>778</v>
      </c>
      <c r="D33" s="195" t="s">
        <v>11</v>
      </c>
      <c r="E33" s="204">
        <v>863.60389999999995</v>
      </c>
      <c r="F33" s="129"/>
      <c r="G33" s="109"/>
      <c r="H33" s="185">
        <f>E33*F33</f>
        <v>0</v>
      </c>
    </row>
    <row r="34" spans="1:8" s="8" customFormat="1" ht="12" x14ac:dyDescent="0.2">
      <c r="A34" s="108"/>
      <c r="B34" s="127"/>
      <c r="C34" s="129"/>
      <c r="D34" s="195"/>
      <c r="E34" s="204"/>
      <c r="F34" s="129"/>
      <c r="G34" s="109"/>
      <c r="H34" s="181"/>
    </row>
    <row r="35" spans="1:8" ht="60" x14ac:dyDescent="0.25">
      <c r="A35" s="108">
        <f t="shared" ref="A35" si="7">A33+10</f>
        <v>100</v>
      </c>
      <c r="B35" s="247" t="s">
        <v>458</v>
      </c>
      <c r="C35" s="129" t="s">
        <v>779</v>
      </c>
      <c r="D35" s="195" t="s">
        <v>11</v>
      </c>
      <c r="E35" s="204">
        <v>108.30410000000001</v>
      </c>
      <c r="F35" s="129"/>
      <c r="G35" s="109"/>
      <c r="H35" s="185">
        <f>E35*F35</f>
        <v>0</v>
      </c>
    </row>
    <row r="36" spans="1:8" x14ac:dyDescent="0.25">
      <c r="A36" s="108"/>
      <c r="C36" s="129"/>
      <c r="D36" s="195"/>
      <c r="E36" s="204"/>
      <c r="F36" s="129"/>
      <c r="G36" s="109"/>
      <c r="H36" s="181"/>
    </row>
    <row r="37" spans="1:8" ht="72" x14ac:dyDescent="0.25">
      <c r="A37" s="108">
        <f t="shared" ref="A37" si="8">A35+10</f>
        <v>110</v>
      </c>
      <c r="B37" s="247" t="s">
        <v>459</v>
      </c>
      <c r="C37" s="129" t="s">
        <v>780</v>
      </c>
      <c r="D37" s="195" t="s">
        <v>11</v>
      </c>
      <c r="E37" s="204">
        <v>44.845999999999997</v>
      </c>
      <c r="F37" s="129"/>
      <c r="G37" s="109"/>
      <c r="H37" s="185">
        <f>E37*F37</f>
        <v>0</v>
      </c>
    </row>
    <row r="38" spans="1:8" x14ac:dyDescent="0.25">
      <c r="A38" s="108"/>
      <c r="C38" s="129"/>
      <c r="D38" s="195"/>
      <c r="E38" s="204"/>
      <c r="F38" s="129"/>
      <c r="G38" s="109"/>
      <c r="H38" s="181"/>
    </row>
    <row r="39" spans="1:8" ht="60" x14ac:dyDescent="0.25">
      <c r="A39" s="108">
        <f t="shared" ref="A39" si="9">A37+10</f>
        <v>120</v>
      </c>
      <c r="B39" s="247" t="s">
        <v>460</v>
      </c>
      <c r="C39" s="129" t="s">
        <v>242</v>
      </c>
      <c r="D39" s="195" t="s">
        <v>11</v>
      </c>
      <c r="E39" s="204">
        <v>149.0668</v>
      </c>
      <c r="F39" s="129"/>
      <c r="G39" s="109"/>
      <c r="H39" s="185">
        <f>E39*F39</f>
        <v>0</v>
      </c>
    </row>
    <row r="40" spans="1:8" x14ac:dyDescent="0.25">
      <c r="A40" s="108"/>
      <c r="C40" s="129"/>
      <c r="D40" s="195"/>
      <c r="E40" s="204"/>
      <c r="F40" s="129"/>
      <c r="G40" s="109"/>
      <c r="H40" s="181"/>
    </row>
    <row r="41" spans="1:8" ht="72" x14ac:dyDescent="0.25">
      <c r="A41" s="108">
        <f t="shared" ref="A41" si="10">A39+10</f>
        <v>130</v>
      </c>
      <c r="B41" s="247" t="s">
        <v>461</v>
      </c>
      <c r="C41" s="129" t="s">
        <v>781</v>
      </c>
      <c r="D41" s="195" t="s">
        <v>12</v>
      </c>
      <c r="E41" s="204">
        <v>25</v>
      </c>
      <c r="F41" s="129"/>
      <c r="G41" s="109"/>
      <c r="H41" s="185">
        <f>E41*F41</f>
        <v>0</v>
      </c>
    </row>
    <row r="42" spans="1:8" x14ac:dyDescent="0.25">
      <c r="A42" s="108"/>
      <c r="C42" s="129"/>
      <c r="D42" s="195"/>
      <c r="E42" s="204"/>
      <c r="F42" s="129"/>
      <c r="G42" s="109"/>
      <c r="H42" s="181"/>
    </row>
    <row r="43" spans="1:8" ht="72" x14ac:dyDescent="0.25">
      <c r="A43" s="108">
        <f t="shared" ref="A43" si="11">A41+10</f>
        <v>140</v>
      </c>
      <c r="B43" s="247" t="s">
        <v>462</v>
      </c>
      <c r="C43" s="129" t="s">
        <v>782</v>
      </c>
      <c r="D43" s="195" t="s">
        <v>215</v>
      </c>
      <c r="E43" s="204">
        <v>4000</v>
      </c>
      <c r="F43" s="129"/>
      <c r="G43" s="109"/>
      <c r="H43" s="185">
        <f>E43*F43</f>
        <v>0</v>
      </c>
    </row>
    <row r="44" spans="1:8" x14ac:dyDescent="0.25">
      <c r="A44" s="108"/>
      <c r="C44" s="129"/>
      <c r="D44" s="195"/>
      <c r="E44" s="204"/>
      <c r="F44" s="129"/>
      <c r="G44" s="109"/>
      <c r="H44" s="181"/>
    </row>
    <row r="45" spans="1:8" ht="84" x14ac:dyDescent="0.25">
      <c r="A45" s="108">
        <f t="shared" ref="A45" si="12">A43+10</f>
        <v>150</v>
      </c>
      <c r="B45" s="247" t="s">
        <v>463</v>
      </c>
      <c r="C45" s="129" t="s">
        <v>783</v>
      </c>
      <c r="D45" s="195" t="s">
        <v>11</v>
      </c>
      <c r="E45" s="204">
        <v>1040</v>
      </c>
      <c r="F45" s="129"/>
      <c r="G45" s="109"/>
      <c r="H45" s="185">
        <f>E45*F45</f>
        <v>0</v>
      </c>
    </row>
    <row r="46" spans="1:8" x14ac:dyDescent="0.25">
      <c r="A46" s="108"/>
      <c r="C46" s="129"/>
      <c r="D46" s="195"/>
      <c r="E46" s="204"/>
      <c r="F46" s="129"/>
      <c r="G46" s="109"/>
      <c r="H46" s="181"/>
    </row>
    <row r="47" spans="1:8" ht="84" x14ac:dyDescent="0.25">
      <c r="A47" s="108">
        <f t="shared" ref="A47" si="13">A45+10</f>
        <v>160</v>
      </c>
      <c r="B47" s="247" t="s">
        <v>464</v>
      </c>
      <c r="C47" s="129" t="s">
        <v>784</v>
      </c>
      <c r="D47" s="195" t="s">
        <v>12</v>
      </c>
      <c r="E47" s="204">
        <v>13</v>
      </c>
      <c r="F47" s="129"/>
      <c r="G47" s="109"/>
      <c r="H47" s="185">
        <f>E47*F47</f>
        <v>0</v>
      </c>
    </row>
    <row r="48" spans="1:8" x14ac:dyDescent="0.25">
      <c r="A48" s="108"/>
      <c r="C48" s="129"/>
      <c r="D48" s="195"/>
      <c r="E48" s="204"/>
      <c r="F48" s="129"/>
      <c r="G48" s="109"/>
      <c r="H48" s="181"/>
    </row>
    <row r="49" spans="1:8" ht="84" x14ac:dyDescent="0.25">
      <c r="A49" s="108">
        <f t="shared" ref="A49" si="14">A47+10</f>
        <v>170</v>
      </c>
      <c r="B49" s="247" t="s">
        <v>465</v>
      </c>
      <c r="C49" s="129" t="s">
        <v>785</v>
      </c>
      <c r="D49" s="195" t="s">
        <v>12</v>
      </c>
      <c r="E49" s="204">
        <v>13</v>
      </c>
      <c r="F49" s="129"/>
      <c r="G49" s="109"/>
      <c r="H49" s="185">
        <f>E49*F49</f>
        <v>0</v>
      </c>
    </row>
    <row r="50" spans="1:8" x14ac:dyDescent="0.25">
      <c r="A50" s="108"/>
      <c r="C50" s="129"/>
      <c r="D50" s="195"/>
      <c r="E50" s="204"/>
      <c r="F50" s="129"/>
      <c r="G50" s="109"/>
      <c r="H50" s="181"/>
    </row>
    <row r="51" spans="1:8" ht="84" x14ac:dyDescent="0.25">
      <c r="A51" s="108">
        <f t="shared" ref="A51" si="15">A49+10</f>
        <v>180</v>
      </c>
      <c r="B51" s="247" t="s">
        <v>466</v>
      </c>
      <c r="C51" s="129" t="s">
        <v>786</v>
      </c>
      <c r="D51" s="195" t="s">
        <v>12</v>
      </c>
      <c r="E51" s="204">
        <v>6</v>
      </c>
      <c r="F51" s="129"/>
      <c r="G51" s="109"/>
      <c r="H51" s="185">
        <f>E51*F51</f>
        <v>0</v>
      </c>
    </row>
    <row r="52" spans="1:8" x14ac:dyDescent="0.25">
      <c r="A52" s="108"/>
      <c r="C52" s="129"/>
      <c r="D52" s="195"/>
      <c r="E52" s="204"/>
      <c r="F52" s="129"/>
      <c r="G52" s="109"/>
      <c r="H52" s="181"/>
    </row>
    <row r="53" spans="1:8" ht="72" x14ac:dyDescent="0.25">
      <c r="A53" s="108">
        <f t="shared" ref="A53" si="16">A51+10</f>
        <v>190</v>
      </c>
      <c r="B53" s="247" t="s">
        <v>467</v>
      </c>
      <c r="C53" s="129" t="s">
        <v>356</v>
      </c>
      <c r="D53" s="195" t="s">
        <v>12</v>
      </c>
      <c r="E53" s="204">
        <v>4</v>
      </c>
      <c r="F53" s="129"/>
      <c r="G53" s="109"/>
      <c r="H53" s="185">
        <f>E53*F53</f>
        <v>0</v>
      </c>
    </row>
    <row r="54" spans="1:8" x14ac:dyDescent="0.25">
      <c r="A54" s="108"/>
      <c r="B54" s="161"/>
      <c r="C54" s="129"/>
      <c r="D54" s="195"/>
      <c r="E54" s="204"/>
      <c r="F54" s="129"/>
      <c r="G54" s="109"/>
      <c r="H54" s="181"/>
    </row>
    <row r="55" spans="1:8" ht="60" x14ac:dyDescent="0.25">
      <c r="A55" s="108">
        <f t="shared" ref="A55" si="17">A53+10</f>
        <v>200</v>
      </c>
      <c r="B55" s="247" t="s">
        <v>468</v>
      </c>
      <c r="C55" s="129" t="s">
        <v>357</v>
      </c>
      <c r="D55" s="195" t="s">
        <v>12</v>
      </c>
      <c r="E55" s="204">
        <v>1</v>
      </c>
      <c r="F55" s="129"/>
      <c r="G55" s="109"/>
      <c r="H55" s="185">
        <f>E55*F55</f>
        <v>0</v>
      </c>
    </row>
    <row r="56" spans="1:8" x14ac:dyDescent="0.25">
      <c r="A56" s="108"/>
      <c r="B56" s="161"/>
      <c r="C56" s="129"/>
      <c r="D56" s="195"/>
      <c r="E56" s="204"/>
      <c r="F56" s="129"/>
      <c r="G56" s="109"/>
      <c r="H56" s="181"/>
    </row>
    <row r="57" spans="1:8" ht="60" x14ac:dyDescent="0.25">
      <c r="A57" s="108">
        <f t="shared" ref="A57" si="18">A55+10</f>
        <v>210</v>
      </c>
      <c r="B57" s="247" t="s">
        <v>469</v>
      </c>
      <c r="C57" s="129" t="s">
        <v>243</v>
      </c>
      <c r="D57" s="195" t="s">
        <v>12</v>
      </c>
      <c r="E57" s="204">
        <v>2</v>
      </c>
      <c r="F57" s="129"/>
      <c r="G57" s="109"/>
      <c r="H57" s="185">
        <f>E57*F57</f>
        <v>0</v>
      </c>
    </row>
    <row r="58" spans="1:8" x14ac:dyDescent="0.25">
      <c r="A58" s="108"/>
      <c r="B58" s="161"/>
      <c r="C58" s="129"/>
      <c r="D58" s="195"/>
      <c r="E58" s="204"/>
      <c r="F58" s="129"/>
      <c r="G58" s="109"/>
      <c r="H58" s="185"/>
    </row>
    <row r="59" spans="1:8" ht="72" x14ac:dyDescent="0.25">
      <c r="A59" s="108">
        <f t="shared" ref="A59" si="19">A57+10</f>
        <v>220</v>
      </c>
      <c r="B59" s="247" t="s">
        <v>470</v>
      </c>
      <c r="C59" s="129" t="s">
        <v>435</v>
      </c>
      <c r="D59" s="195" t="s">
        <v>12</v>
      </c>
      <c r="E59" s="204">
        <v>4</v>
      </c>
      <c r="F59" s="129"/>
      <c r="G59" s="109"/>
      <c r="H59" s="185">
        <f>E59*F59</f>
        <v>0</v>
      </c>
    </row>
    <row r="60" spans="1:8" x14ac:dyDescent="0.25">
      <c r="A60" s="108"/>
      <c r="B60" s="161"/>
      <c r="C60" s="129"/>
      <c r="D60" s="195"/>
      <c r="E60" s="204"/>
      <c r="F60" s="129"/>
      <c r="G60" s="109"/>
      <c r="H60" s="185"/>
    </row>
    <row r="61" spans="1:8" ht="72" x14ac:dyDescent="0.25">
      <c r="A61" s="108">
        <f t="shared" ref="A61" si="20">A59+10</f>
        <v>230</v>
      </c>
      <c r="B61" s="247" t="s">
        <v>471</v>
      </c>
      <c r="C61" s="129" t="s">
        <v>434</v>
      </c>
      <c r="D61" s="195" t="s">
        <v>12</v>
      </c>
      <c r="E61" s="204">
        <v>2</v>
      </c>
      <c r="F61" s="129"/>
      <c r="G61" s="109"/>
      <c r="H61" s="185">
        <f>E61*F61</f>
        <v>0</v>
      </c>
    </row>
    <row r="62" spans="1:8" x14ac:dyDescent="0.25">
      <c r="A62" s="108"/>
      <c r="C62" s="129"/>
      <c r="D62" s="195"/>
      <c r="E62" s="204"/>
      <c r="F62" s="129"/>
      <c r="G62" s="109"/>
      <c r="H62" s="181"/>
    </row>
    <row r="63" spans="1:8" ht="60" x14ac:dyDescent="0.25">
      <c r="A63" s="108">
        <f t="shared" ref="A63" si="21">A61+10</f>
        <v>240</v>
      </c>
      <c r="B63" s="247" t="s">
        <v>472</v>
      </c>
      <c r="C63" s="129" t="s">
        <v>218</v>
      </c>
      <c r="D63" s="195" t="s">
        <v>12</v>
      </c>
      <c r="E63" s="204">
        <v>10</v>
      </c>
      <c r="F63" s="129"/>
      <c r="G63" s="109"/>
      <c r="H63" s="185">
        <f>E63*F63</f>
        <v>0</v>
      </c>
    </row>
    <row r="64" spans="1:8" x14ac:dyDescent="0.25">
      <c r="A64" s="108"/>
      <c r="C64" s="129"/>
      <c r="D64" s="195"/>
      <c r="E64" s="204"/>
      <c r="F64" s="129"/>
      <c r="G64" s="109"/>
      <c r="H64" s="181"/>
    </row>
    <row r="65" spans="1:8" ht="60" x14ac:dyDescent="0.25">
      <c r="A65" s="108">
        <f t="shared" ref="A65" si="22">A63+10</f>
        <v>250</v>
      </c>
      <c r="B65" s="247" t="s">
        <v>473</v>
      </c>
      <c r="C65" s="129" t="s">
        <v>217</v>
      </c>
      <c r="D65" s="195" t="s">
        <v>12</v>
      </c>
      <c r="E65" s="204">
        <v>3</v>
      </c>
      <c r="F65" s="129"/>
      <c r="G65" s="109"/>
      <c r="H65" s="185">
        <f>E65*F65</f>
        <v>0</v>
      </c>
    </row>
    <row r="66" spans="1:8" x14ac:dyDescent="0.25">
      <c r="A66" s="108"/>
      <c r="C66" s="129"/>
      <c r="D66" s="195"/>
      <c r="E66" s="204"/>
      <c r="F66" s="129"/>
      <c r="G66" s="109"/>
      <c r="H66" s="181"/>
    </row>
    <row r="67" spans="1:8" ht="60" x14ac:dyDescent="0.25">
      <c r="A67" s="108">
        <f t="shared" ref="A67" si="23">A65+10</f>
        <v>260</v>
      </c>
      <c r="B67" s="247" t="s">
        <v>474</v>
      </c>
      <c r="C67" s="129" t="s">
        <v>219</v>
      </c>
      <c r="D67" s="195" t="s">
        <v>12</v>
      </c>
      <c r="E67" s="204">
        <v>1</v>
      </c>
      <c r="F67" s="129"/>
      <c r="G67" s="109"/>
      <c r="H67" s="185">
        <f>E67*F67</f>
        <v>0</v>
      </c>
    </row>
    <row r="68" spans="1:8" x14ac:dyDescent="0.25">
      <c r="A68" s="108"/>
      <c r="C68" s="129"/>
      <c r="D68" s="195"/>
      <c r="E68" s="204"/>
      <c r="F68" s="129"/>
      <c r="G68" s="109"/>
      <c r="H68" s="181"/>
    </row>
    <row r="69" spans="1:8" ht="60" x14ac:dyDescent="0.25">
      <c r="A69" s="108">
        <f t="shared" ref="A69" si="24">A67+10</f>
        <v>270</v>
      </c>
      <c r="B69" s="247" t="s">
        <v>475</v>
      </c>
      <c r="C69" s="129" t="s">
        <v>220</v>
      </c>
      <c r="D69" s="195" t="s">
        <v>12</v>
      </c>
      <c r="E69" s="204">
        <v>1</v>
      </c>
      <c r="F69" s="129"/>
      <c r="G69" s="109"/>
      <c r="H69" s="185">
        <f>E69*F69</f>
        <v>0</v>
      </c>
    </row>
    <row r="70" spans="1:8" x14ac:dyDescent="0.25">
      <c r="A70" s="108"/>
      <c r="C70" s="129"/>
      <c r="D70" s="195"/>
      <c r="E70" s="204"/>
      <c r="F70" s="129"/>
      <c r="G70" s="109"/>
      <c r="H70" s="181"/>
    </row>
    <row r="71" spans="1:8" ht="60" x14ac:dyDescent="0.25">
      <c r="A71" s="108">
        <f t="shared" ref="A71" si="25">A69+10</f>
        <v>280</v>
      </c>
      <c r="B71" s="247" t="s">
        <v>476</v>
      </c>
      <c r="C71" s="129" t="s">
        <v>221</v>
      </c>
      <c r="D71" s="195" t="s">
        <v>12</v>
      </c>
      <c r="E71" s="204">
        <v>2</v>
      </c>
      <c r="F71" s="129"/>
      <c r="G71" s="109"/>
      <c r="H71" s="185">
        <f>E71*F71</f>
        <v>0</v>
      </c>
    </row>
    <row r="72" spans="1:8" x14ac:dyDescent="0.25">
      <c r="A72" s="108"/>
      <c r="C72" s="129"/>
      <c r="D72" s="195"/>
      <c r="E72" s="204"/>
      <c r="F72" s="129"/>
      <c r="G72" s="109"/>
      <c r="H72" s="181"/>
    </row>
    <row r="73" spans="1:8" ht="60" x14ac:dyDescent="0.25">
      <c r="A73" s="108">
        <f t="shared" ref="A73" si="26">A71+10</f>
        <v>290</v>
      </c>
      <c r="B73" s="247" t="s">
        <v>477</v>
      </c>
      <c r="C73" s="129" t="s">
        <v>222</v>
      </c>
      <c r="D73" s="195" t="s">
        <v>12</v>
      </c>
      <c r="E73" s="204">
        <v>2</v>
      </c>
      <c r="F73" s="129"/>
      <c r="G73" s="109"/>
      <c r="H73" s="185">
        <f>E73*F73</f>
        <v>0</v>
      </c>
    </row>
    <row r="74" spans="1:8" x14ac:dyDescent="0.25">
      <c r="A74" s="108"/>
      <c r="C74" s="129"/>
      <c r="D74" s="195"/>
      <c r="E74" s="204"/>
      <c r="F74" s="129"/>
      <c r="G74" s="109"/>
      <c r="H74" s="181"/>
    </row>
    <row r="75" spans="1:8" ht="60" x14ac:dyDescent="0.25">
      <c r="A75" s="108">
        <f t="shared" ref="A75" si="27">A73+10</f>
        <v>300</v>
      </c>
      <c r="B75" s="247" t="s">
        <v>478</v>
      </c>
      <c r="C75" s="129" t="s">
        <v>223</v>
      </c>
      <c r="D75" s="195" t="s">
        <v>12</v>
      </c>
      <c r="E75" s="204">
        <v>3</v>
      </c>
      <c r="F75" s="129"/>
      <c r="G75" s="109"/>
      <c r="H75" s="185">
        <f>E75*F75</f>
        <v>0</v>
      </c>
    </row>
    <row r="76" spans="1:8" x14ac:dyDescent="0.25">
      <c r="A76" s="108"/>
      <c r="C76" s="129"/>
      <c r="D76" s="195"/>
      <c r="E76" s="204"/>
      <c r="F76" s="129"/>
      <c r="G76" s="109"/>
      <c r="H76" s="181"/>
    </row>
    <row r="77" spans="1:8" ht="60" x14ac:dyDescent="0.25">
      <c r="A77" s="108">
        <f t="shared" ref="A77" si="28">A75+10</f>
        <v>310</v>
      </c>
      <c r="B77" s="247" t="s">
        <v>479</v>
      </c>
      <c r="C77" s="129" t="s">
        <v>224</v>
      </c>
      <c r="D77" s="195" t="s">
        <v>12</v>
      </c>
      <c r="E77" s="204">
        <v>1</v>
      </c>
      <c r="F77" s="129"/>
      <c r="G77" s="109"/>
      <c r="H77" s="185">
        <f>E77*F77</f>
        <v>0</v>
      </c>
    </row>
    <row r="78" spans="1:8" x14ac:dyDescent="0.25">
      <c r="A78" s="108"/>
      <c r="C78" s="129"/>
      <c r="D78" s="195"/>
      <c r="E78" s="204"/>
      <c r="F78" s="129"/>
      <c r="G78" s="109"/>
      <c r="H78" s="181"/>
    </row>
    <row r="79" spans="1:8" ht="72" x14ac:dyDescent="0.25">
      <c r="A79" s="108">
        <f t="shared" ref="A79" si="29">A77+10</f>
        <v>320</v>
      </c>
      <c r="B79" s="247" t="s">
        <v>480</v>
      </c>
      <c r="C79" s="129" t="s">
        <v>225</v>
      </c>
      <c r="D79" s="195" t="s">
        <v>12</v>
      </c>
      <c r="E79" s="204">
        <v>1</v>
      </c>
      <c r="F79" s="129"/>
      <c r="G79" s="109"/>
      <c r="H79" s="185">
        <f>E79*F79</f>
        <v>0</v>
      </c>
    </row>
    <row r="80" spans="1:8" x14ac:dyDescent="0.25">
      <c r="A80" s="108"/>
      <c r="C80" s="129"/>
      <c r="D80" s="195"/>
      <c r="E80" s="204"/>
      <c r="F80" s="129"/>
      <c r="G80" s="109"/>
      <c r="H80" s="181"/>
    </row>
    <row r="81" spans="1:8" ht="72" x14ac:dyDescent="0.25">
      <c r="A81" s="108">
        <f t="shared" ref="A81" si="30">A79+10</f>
        <v>330</v>
      </c>
      <c r="B81" s="247" t="s">
        <v>481</v>
      </c>
      <c r="C81" s="129" t="s">
        <v>226</v>
      </c>
      <c r="D81" s="195" t="s">
        <v>12</v>
      </c>
      <c r="E81" s="204">
        <v>1</v>
      </c>
      <c r="F81" s="129"/>
      <c r="G81" s="109"/>
      <c r="H81" s="185">
        <f>E81*F81</f>
        <v>0</v>
      </c>
    </row>
    <row r="82" spans="1:8" x14ac:dyDescent="0.25">
      <c r="A82" s="108"/>
      <c r="C82" s="129"/>
      <c r="D82" s="195"/>
      <c r="E82" s="204"/>
      <c r="F82" s="129"/>
      <c r="G82" s="109"/>
      <c r="H82" s="181"/>
    </row>
    <row r="83" spans="1:8" ht="72" x14ac:dyDescent="0.25">
      <c r="A83" s="108">
        <f t="shared" ref="A83" si="31">A81+10</f>
        <v>340</v>
      </c>
      <c r="B83" s="247" t="s">
        <v>482</v>
      </c>
      <c r="C83" s="129" t="s">
        <v>857</v>
      </c>
      <c r="D83" s="195" t="s">
        <v>12</v>
      </c>
      <c r="E83" s="204">
        <v>1</v>
      </c>
      <c r="F83" s="129"/>
      <c r="G83" s="109"/>
      <c r="H83" s="185">
        <f>E83*F83</f>
        <v>0</v>
      </c>
    </row>
    <row r="84" spans="1:8" x14ac:dyDescent="0.25">
      <c r="A84" s="108"/>
      <c r="C84" s="129"/>
      <c r="D84" s="195"/>
      <c r="E84" s="204"/>
      <c r="F84" s="129"/>
      <c r="G84" s="109"/>
      <c r="H84" s="181"/>
    </row>
    <row r="85" spans="1:8" ht="72" x14ac:dyDescent="0.25">
      <c r="A85" s="108">
        <f t="shared" ref="A85" si="32">A83+10</f>
        <v>350</v>
      </c>
      <c r="B85" s="247" t="s">
        <v>483</v>
      </c>
      <c r="C85" s="129" t="s">
        <v>228</v>
      </c>
      <c r="D85" s="195" t="s">
        <v>12</v>
      </c>
      <c r="E85" s="204">
        <v>1</v>
      </c>
      <c r="F85" s="129"/>
      <c r="G85" s="109"/>
      <c r="H85" s="185">
        <f>E85*F85</f>
        <v>0</v>
      </c>
    </row>
    <row r="86" spans="1:8" x14ac:dyDescent="0.25">
      <c r="A86" s="108"/>
      <c r="C86" s="129"/>
      <c r="D86" s="195"/>
      <c r="E86" s="204"/>
      <c r="F86" s="129"/>
      <c r="G86" s="109"/>
      <c r="H86" s="181"/>
    </row>
    <row r="87" spans="1:8" ht="72" x14ac:dyDescent="0.25">
      <c r="A87" s="108">
        <f t="shared" ref="A87" si="33">A85+10</f>
        <v>360</v>
      </c>
      <c r="B87" s="247" t="s">
        <v>484</v>
      </c>
      <c r="C87" s="129" t="s">
        <v>229</v>
      </c>
      <c r="D87" s="195" t="s">
        <v>12</v>
      </c>
      <c r="E87" s="204">
        <v>1</v>
      </c>
      <c r="F87" s="129"/>
      <c r="G87" s="109"/>
      <c r="H87" s="185">
        <f>E87*F87</f>
        <v>0</v>
      </c>
    </row>
    <row r="88" spans="1:8" x14ac:dyDescent="0.25">
      <c r="A88" s="108"/>
      <c r="C88" s="129"/>
      <c r="D88" s="195"/>
      <c r="E88" s="204"/>
      <c r="F88" s="129"/>
      <c r="G88" s="109"/>
      <c r="H88" s="181"/>
    </row>
    <row r="89" spans="1:8" ht="72" x14ac:dyDescent="0.25">
      <c r="A89" s="108">
        <f t="shared" ref="A89" si="34">A87+10</f>
        <v>370</v>
      </c>
      <c r="B89" s="247" t="s">
        <v>485</v>
      </c>
      <c r="C89" s="129" t="s">
        <v>230</v>
      </c>
      <c r="D89" s="195" t="s">
        <v>12</v>
      </c>
      <c r="E89" s="204">
        <v>1</v>
      </c>
      <c r="F89" s="129"/>
      <c r="G89" s="109"/>
      <c r="H89" s="185">
        <f>E89*F89</f>
        <v>0</v>
      </c>
    </row>
    <row r="90" spans="1:8" x14ac:dyDescent="0.25">
      <c r="A90" s="108"/>
      <c r="C90" s="129"/>
      <c r="D90" s="195"/>
      <c r="E90" s="204"/>
      <c r="F90" s="129"/>
      <c r="G90" s="109"/>
      <c r="H90" s="181"/>
    </row>
    <row r="91" spans="1:8" ht="72" x14ac:dyDescent="0.25">
      <c r="A91" s="108">
        <f t="shared" ref="A91" si="35">A89+10</f>
        <v>380</v>
      </c>
      <c r="B91" s="247" t="s">
        <v>486</v>
      </c>
      <c r="C91" s="129" t="s">
        <v>231</v>
      </c>
      <c r="D91" s="195" t="s">
        <v>12</v>
      </c>
      <c r="E91" s="204">
        <v>1</v>
      </c>
      <c r="F91" s="129"/>
      <c r="G91" s="109"/>
      <c r="H91" s="185">
        <f>E91*F91</f>
        <v>0</v>
      </c>
    </row>
    <row r="92" spans="1:8" x14ac:dyDescent="0.25">
      <c r="A92" s="108"/>
      <c r="C92" s="129"/>
      <c r="D92" s="195"/>
      <c r="E92" s="204"/>
      <c r="F92" s="129"/>
      <c r="G92" s="109"/>
      <c r="H92" s="181"/>
    </row>
    <row r="93" spans="1:8" ht="72" x14ac:dyDescent="0.25">
      <c r="A93" s="108">
        <f t="shared" ref="A93:A151" si="36">A91+10</f>
        <v>390</v>
      </c>
      <c r="B93" s="247" t="s">
        <v>487</v>
      </c>
      <c r="C93" s="129" t="s">
        <v>232</v>
      </c>
      <c r="D93" s="195" t="s">
        <v>12</v>
      </c>
      <c r="E93" s="204">
        <v>2</v>
      </c>
      <c r="F93" s="129"/>
      <c r="G93" s="109"/>
      <c r="H93" s="185">
        <f>E93*F93</f>
        <v>0</v>
      </c>
    </row>
    <row r="94" spans="1:8" x14ac:dyDescent="0.25">
      <c r="A94" s="108"/>
      <c r="C94" s="129"/>
      <c r="D94" s="195"/>
      <c r="E94" s="204"/>
      <c r="F94" s="129"/>
      <c r="G94" s="109"/>
      <c r="H94" s="181"/>
    </row>
    <row r="95" spans="1:8" ht="72" x14ac:dyDescent="0.25">
      <c r="A95" s="108">
        <f t="shared" si="36"/>
        <v>400</v>
      </c>
      <c r="B95" s="247" t="s">
        <v>488</v>
      </c>
      <c r="C95" s="129" t="s">
        <v>233</v>
      </c>
      <c r="D95" s="195" t="s">
        <v>12</v>
      </c>
      <c r="E95" s="204">
        <v>1</v>
      </c>
      <c r="F95" s="129"/>
      <c r="G95" s="109"/>
      <c r="H95" s="185">
        <f>E95*F95</f>
        <v>0</v>
      </c>
    </row>
    <row r="96" spans="1:8" x14ac:dyDescent="0.25">
      <c r="A96" s="108"/>
      <c r="C96" s="129"/>
      <c r="D96" s="195"/>
      <c r="E96" s="204"/>
      <c r="F96" s="129"/>
      <c r="G96" s="109"/>
      <c r="H96" s="181"/>
    </row>
    <row r="97" spans="1:8" ht="72" x14ac:dyDescent="0.25">
      <c r="A97" s="108">
        <f t="shared" si="36"/>
        <v>410</v>
      </c>
      <c r="B97" s="247" t="s">
        <v>489</v>
      </c>
      <c r="C97" s="129" t="s">
        <v>234</v>
      </c>
      <c r="D97" s="195" t="s">
        <v>12</v>
      </c>
      <c r="E97" s="204">
        <v>1</v>
      </c>
      <c r="F97" s="129"/>
      <c r="G97" s="109"/>
      <c r="H97" s="185">
        <f>E97*F97</f>
        <v>0</v>
      </c>
    </row>
    <row r="98" spans="1:8" x14ac:dyDescent="0.25">
      <c r="A98" s="108"/>
      <c r="C98" s="129"/>
      <c r="D98" s="195"/>
      <c r="E98" s="204"/>
      <c r="F98" s="129"/>
      <c r="G98" s="109"/>
      <c r="H98" s="181"/>
    </row>
    <row r="99" spans="1:8" ht="72" x14ac:dyDescent="0.25">
      <c r="A99" s="108">
        <f t="shared" si="36"/>
        <v>420</v>
      </c>
      <c r="B99" s="247" t="s">
        <v>490</v>
      </c>
      <c r="C99" s="129" t="s">
        <v>235</v>
      </c>
      <c r="D99" s="195" t="s">
        <v>12</v>
      </c>
      <c r="E99" s="204">
        <v>1</v>
      </c>
      <c r="F99" s="129"/>
      <c r="G99" s="109"/>
      <c r="H99" s="185">
        <f>E99*F99</f>
        <v>0</v>
      </c>
    </row>
    <row r="100" spans="1:8" x14ac:dyDescent="0.25">
      <c r="A100" s="108"/>
      <c r="C100" s="129"/>
      <c r="D100" s="195"/>
      <c r="E100" s="204"/>
      <c r="F100" s="129"/>
      <c r="G100" s="109"/>
      <c r="H100" s="181"/>
    </row>
    <row r="101" spans="1:8" ht="72" x14ac:dyDescent="0.25">
      <c r="A101" s="108">
        <f t="shared" si="36"/>
        <v>430</v>
      </c>
      <c r="B101" s="247" t="s">
        <v>491</v>
      </c>
      <c r="C101" s="129" t="s">
        <v>236</v>
      </c>
      <c r="D101" s="195" t="s">
        <v>12</v>
      </c>
      <c r="E101" s="204">
        <v>1</v>
      </c>
      <c r="F101" s="129"/>
      <c r="G101" s="109"/>
      <c r="H101" s="185">
        <f>E101*F101</f>
        <v>0</v>
      </c>
    </row>
    <row r="102" spans="1:8" x14ac:dyDescent="0.25">
      <c r="A102" s="108"/>
      <c r="C102" s="129"/>
      <c r="D102" s="195"/>
      <c r="E102" s="204"/>
      <c r="F102" s="129"/>
      <c r="G102" s="109"/>
      <c r="H102" s="181"/>
    </row>
    <row r="103" spans="1:8" ht="72" x14ac:dyDescent="0.25">
      <c r="A103" s="108">
        <f t="shared" si="36"/>
        <v>440</v>
      </c>
      <c r="B103" s="247" t="s">
        <v>492</v>
      </c>
      <c r="C103" s="129" t="s">
        <v>237</v>
      </c>
      <c r="D103" s="195" t="s">
        <v>12</v>
      </c>
      <c r="E103" s="204">
        <v>2</v>
      </c>
      <c r="F103" s="129"/>
      <c r="G103" s="109"/>
      <c r="H103" s="185">
        <f>E103*F103</f>
        <v>0</v>
      </c>
    </row>
    <row r="104" spans="1:8" x14ac:dyDescent="0.25">
      <c r="A104" s="108"/>
      <c r="C104" s="129"/>
      <c r="D104" s="195"/>
      <c r="E104" s="204"/>
      <c r="F104" s="129"/>
      <c r="G104" s="109"/>
      <c r="H104" s="181"/>
    </row>
    <row r="105" spans="1:8" ht="60" x14ac:dyDescent="0.25">
      <c r="A105" s="108">
        <f t="shared" si="36"/>
        <v>450</v>
      </c>
      <c r="B105" s="247" t="s">
        <v>493</v>
      </c>
      <c r="C105" s="129" t="s">
        <v>238</v>
      </c>
      <c r="D105" s="195" t="s">
        <v>12</v>
      </c>
      <c r="E105" s="204">
        <v>51</v>
      </c>
      <c r="F105" s="129"/>
      <c r="G105" s="109"/>
      <c r="H105" s="185">
        <f>E105*F105</f>
        <v>0</v>
      </c>
    </row>
    <row r="106" spans="1:8" x14ac:dyDescent="0.25">
      <c r="A106" s="108"/>
      <c r="C106" s="129"/>
      <c r="D106" s="195"/>
      <c r="E106" s="204"/>
      <c r="F106" s="129"/>
      <c r="G106" s="109"/>
      <c r="H106" s="181"/>
    </row>
    <row r="107" spans="1:8" ht="60" x14ac:dyDescent="0.25">
      <c r="A107" s="108">
        <f t="shared" si="36"/>
        <v>460</v>
      </c>
      <c r="B107" s="247" t="s">
        <v>494</v>
      </c>
      <c r="C107" s="129" t="s">
        <v>239</v>
      </c>
      <c r="D107" s="195" t="s">
        <v>12</v>
      </c>
      <c r="E107" s="204">
        <v>28</v>
      </c>
      <c r="F107" s="129"/>
      <c r="G107" s="109"/>
      <c r="H107" s="185">
        <f>E107*F107</f>
        <v>0</v>
      </c>
    </row>
    <row r="108" spans="1:8" x14ac:dyDescent="0.25">
      <c r="A108" s="108"/>
      <c r="C108" s="129"/>
      <c r="D108" s="195"/>
      <c r="E108" s="204"/>
      <c r="F108" s="129"/>
      <c r="G108" s="109"/>
      <c r="H108" s="181"/>
    </row>
    <row r="109" spans="1:8" ht="72" x14ac:dyDescent="0.25">
      <c r="A109" s="108">
        <f t="shared" si="36"/>
        <v>470</v>
      </c>
      <c r="B109" s="247" t="s">
        <v>495</v>
      </c>
      <c r="C109" s="129" t="s">
        <v>240</v>
      </c>
      <c r="D109" s="195" t="s">
        <v>12</v>
      </c>
      <c r="E109" s="204">
        <v>14</v>
      </c>
      <c r="F109" s="129"/>
      <c r="G109" s="109"/>
      <c r="H109" s="185">
        <f>E109*F109</f>
        <v>0</v>
      </c>
    </row>
    <row r="110" spans="1:8" x14ac:dyDescent="0.25">
      <c r="A110" s="108"/>
      <c r="C110" s="129"/>
      <c r="D110" s="195"/>
      <c r="E110" s="204"/>
      <c r="F110" s="129"/>
      <c r="G110" s="109"/>
      <c r="H110" s="181"/>
    </row>
    <row r="111" spans="1:8" ht="72" x14ac:dyDescent="0.25">
      <c r="A111" s="108">
        <f t="shared" si="36"/>
        <v>480</v>
      </c>
      <c r="B111" s="247" t="s">
        <v>496</v>
      </c>
      <c r="C111" s="129" t="s">
        <v>241</v>
      </c>
      <c r="D111" s="195" t="s">
        <v>12</v>
      </c>
      <c r="E111" s="204">
        <v>16</v>
      </c>
      <c r="F111" s="129"/>
      <c r="G111" s="109"/>
      <c r="H111" s="185">
        <f>E111*F111</f>
        <v>0</v>
      </c>
    </row>
    <row r="112" spans="1:8" x14ac:dyDescent="0.25">
      <c r="A112" s="108"/>
      <c r="C112" s="129"/>
      <c r="D112" s="195"/>
      <c r="E112" s="204"/>
      <c r="F112" s="129"/>
      <c r="G112" s="109"/>
      <c r="H112" s="181"/>
    </row>
    <row r="113" spans="1:8" ht="72" x14ac:dyDescent="0.25">
      <c r="A113" s="108">
        <f t="shared" si="36"/>
        <v>490</v>
      </c>
      <c r="B113" s="247" t="s">
        <v>463</v>
      </c>
      <c r="C113" s="129" t="s">
        <v>244</v>
      </c>
      <c r="D113" s="195" t="s">
        <v>16</v>
      </c>
      <c r="E113" s="204">
        <v>70</v>
      </c>
      <c r="F113" s="129"/>
      <c r="G113" s="109"/>
      <c r="H113" s="185">
        <f>E113*F113</f>
        <v>0</v>
      </c>
    </row>
    <row r="114" spans="1:8" x14ac:dyDescent="0.25">
      <c r="A114" s="108"/>
      <c r="C114" s="129"/>
      <c r="D114" s="195"/>
      <c r="E114" s="204"/>
      <c r="F114" s="129"/>
      <c r="G114" s="109"/>
      <c r="H114" s="181"/>
    </row>
    <row r="115" spans="1:8" ht="72" x14ac:dyDescent="0.25">
      <c r="A115" s="108">
        <f t="shared" si="36"/>
        <v>500</v>
      </c>
      <c r="B115" s="244" t="s">
        <v>564</v>
      </c>
      <c r="C115" s="129" t="s">
        <v>245</v>
      </c>
      <c r="D115" s="195" t="s">
        <v>16</v>
      </c>
      <c r="E115" s="204">
        <v>70</v>
      </c>
      <c r="F115" s="129"/>
      <c r="G115" s="109"/>
      <c r="H115" s="185">
        <f>E115*F115</f>
        <v>0</v>
      </c>
    </row>
    <row r="116" spans="1:8" x14ac:dyDescent="0.25">
      <c r="A116" s="108"/>
      <c r="C116" s="129"/>
      <c r="D116" s="195"/>
      <c r="E116" s="204"/>
      <c r="F116" s="129"/>
      <c r="G116" s="109"/>
      <c r="H116" s="181"/>
    </row>
    <row r="117" spans="1:8" ht="72" x14ac:dyDescent="0.25">
      <c r="A117" s="108">
        <f t="shared" si="36"/>
        <v>510</v>
      </c>
      <c r="B117" s="244" t="s">
        <v>565</v>
      </c>
      <c r="C117" s="129" t="s">
        <v>246</v>
      </c>
      <c r="D117" s="195" t="s">
        <v>16</v>
      </c>
      <c r="E117" s="204">
        <v>70</v>
      </c>
      <c r="F117" s="129"/>
      <c r="G117" s="109"/>
      <c r="H117" s="185">
        <f>E117*F117</f>
        <v>0</v>
      </c>
    </row>
    <row r="118" spans="1:8" x14ac:dyDescent="0.25">
      <c r="A118" s="108"/>
      <c r="C118" s="129"/>
      <c r="D118" s="195"/>
      <c r="E118" s="204"/>
      <c r="F118" s="129"/>
      <c r="G118" s="109"/>
      <c r="H118" s="181"/>
    </row>
    <row r="119" spans="1:8" ht="72" x14ac:dyDescent="0.25">
      <c r="A119" s="108">
        <f t="shared" si="36"/>
        <v>520</v>
      </c>
      <c r="B119" s="244" t="s">
        <v>566</v>
      </c>
      <c r="C119" s="129" t="s">
        <v>247</v>
      </c>
      <c r="D119" s="195" t="s">
        <v>16</v>
      </c>
      <c r="E119" s="204">
        <v>70</v>
      </c>
      <c r="F119" s="129"/>
      <c r="G119" s="109"/>
      <c r="H119" s="185">
        <f>E119*F119</f>
        <v>0</v>
      </c>
    </row>
    <row r="120" spans="1:8" x14ac:dyDescent="0.25">
      <c r="A120" s="108"/>
      <c r="B120" s="161"/>
      <c r="C120" s="129"/>
      <c r="D120" s="195"/>
      <c r="E120" s="204"/>
      <c r="F120" s="129"/>
      <c r="G120" s="109"/>
      <c r="H120" s="181"/>
    </row>
    <row r="121" spans="1:8" ht="72" x14ac:dyDescent="0.25">
      <c r="A121" s="108">
        <f t="shared" si="36"/>
        <v>530</v>
      </c>
      <c r="B121" s="244" t="s">
        <v>587</v>
      </c>
      <c r="C121" s="129" t="s">
        <v>248</v>
      </c>
      <c r="D121" s="195" t="s">
        <v>12</v>
      </c>
      <c r="E121" s="204">
        <v>3</v>
      </c>
      <c r="F121" s="129"/>
      <c r="G121" s="109"/>
      <c r="H121" s="185">
        <f>E121*F121</f>
        <v>0</v>
      </c>
    </row>
    <row r="122" spans="1:8" x14ac:dyDescent="0.25">
      <c r="A122" s="108"/>
      <c r="B122" s="161"/>
      <c r="C122" s="129"/>
      <c r="D122" s="195"/>
      <c r="E122" s="204"/>
      <c r="F122" s="129"/>
      <c r="G122" s="109"/>
      <c r="H122" s="181"/>
    </row>
    <row r="123" spans="1:8" ht="72" x14ac:dyDescent="0.25">
      <c r="A123" s="108">
        <f t="shared" si="36"/>
        <v>540</v>
      </c>
      <c r="B123" s="244" t="s">
        <v>588</v>
      </c>
      <c r="C123" s="129" t="s">
        <v>249</v>
      </c>
      <c r="D123" s="195" t="s">
        <v>12</v>
      </c>
      <c r="E123" s="204">
        <v>1</v>
      </c>
      <c r="F123" s="129"/>
      <c r="G123" s="109"/>
      <c r="H123" s="185">
        <f>E123*F123</f>
        <v>0</v>
      </c>
    </row>
    <row r="124" spans="1:8" x14ac:dyDescent="0.25">
      <c r="A124" s="108"/>
      <c r="B124" s="161"/>
      <c r="C124" s="129"/>
      <c r="D124" s="195"/>
      <c r="E124" s="204"/>
      <c r="F124" s="129"/>
      <c r="G124" s="109"/>
      <c r="H124" s="181"/>
    </row>
    <row r="125" spans="1:8" ht="72" x14ac:dyDescent="0.25">
      <c r="A125" s="108">
        <f t="shared" si="36"/>
        <v>550</v>
      </c>
      <c r="B125" s="244" t="s">
        <v>589</v>
      </c>
      <c r="C125" s="129" t="s">
        <v>250</v>
      </c>
      <c r="D125" s="195" t="s">
        <v>12</v>
      </c>
      <c r="E125" s="204">
        <v>2</v>
      </c>
      <c r="F125" s="129"/>
      <c r="G125" s="109"/>
      <c r="H125" s="185">
        <f>E125*F125</f>
        <v>0</v>
      </c>
    </row>
    <row r="126" spans="1:8" x14ac:dyDescent="0.25">
      <c r="A126" s="108"/>
      <c r="B126" s="161"/>
      <c r="C126" s="129"/>
      <c r="D126" s="195"/>
      <c r="E126" s="204"/>
      <c r="F126" s="129"/>
      <c r="G126" s="109"/>
      <c r="H126" s="181"/>
    </row>
    <row r="127" spans="1:8" ht="72" x14ac:dyDescent="0.25">
      <c r="A127" s="108">
        <f t="shared" si="36"/>
        <v>560</v>
      </c>
      <c r="B127" s="244" t="s">
        <v>590</v>
      </c>
      <c r="C127" s="129" t="s">
        <v>251</v>
      </c>
      <c r="D127" s="195" t="s">
        <v>12</v>
      </c>
      <c r="E127" s="204">
        <v>1</v>
      </c>
      <c r="F127" s="129"/>
      <c r="G127" s="109"/>
      <c r="H127" s="185">
        <f>E127*F127</f>
        <v>0</v>
      </c>
    </row>
    <row r="128" spans="1:8" x14ac:dyDescent="0.25">
      <c r="A128" s="108"/>
      <c r="B128" s="161"/>
      <c r="C128" s="129"/>
      <c r="D128" s="195"/>
      <c r="E128" s="204"/>
      <c r="F128" s="129"/>
      <c r="G128" s="109"/>
      <c r="H128" s="181"/>
    </row>
    <row r="129" spans="1:8" ht="72" x14ac:dyDescent="0.25">
      <c r="A129" s="108">
        <f t="shared" si="36"/>
        <v>570</v>
      </c>
      <c r="B129" s="244" t="s">
        <v>591</v>
      </c>
      <c r="C129" s="129" t="s">
        <v>252</v>
      </c>
      <c r="D129" s="195" t="s">
        <v>12</v>
      </c>
      <c r="E129" s="204">
        <v>2</v>
      </c>
      <c r="F129" s="129"/>
      <c r="G129" s="109"/>
      <c r="H129" s="185">
        <f>E129*F129</f>
        <v>0</v>
      </c>
    </row>
    <row r="130" spans="1:8" x14ac:dyDescent="0.25">
      <c r="A130" s="108"/>
      <c r="B130" s="161"/>
      <c r="C130" s="129"/>
      <c r="D130" s="195"/>
      <c r="E130" s="204"/>
      <c r="F130" s="129"/>
      <c r="G130" s="109"/>
      <c r="H130" s="181"/>
    </row>
    <row r="131" spans="1:8" ht="72" x14ac:dyDescent="0.25">
      <c r="A131" s="108">
        <f t="shared" si="36"/>
        <v>580</v>
      </c>
      <c r="B131" s="244" t="s">
        <v>592</v>
      </c>
      <c r="C131" s="129" t="s">
        <v>253</v>
      </c>
      <c r="D131" s="195" t="s">
        <v>12</v>
      </c>
      <c r="E131" s="204">
        <v>1</v>
      </c>
      <c r="F131" s="129"/>
      <c r="G131" s="109"/>
      <c r="H131" s="185">
        <f>E131*F131</f>
        <v>0</v>
      </c>
    </row>
    <row r="132" spans="1:8" x14ac:dyDescent="0.25">
      <c r="A132" s="108"/>
      <c r="B132" s="161"/>
      <c r="C132" s="129"/>
      <c r="D132" s="195"/>
      <c r="E132" s="204"/>
      <c r="F132" s="129"/>
      <c r="G132" s="109"/>
      <c r="H132" s="181"/>
    </row>
    <row r="133" spans="1:8" ht="84" x14ac:dyDescent="0.25">
      <c r="A133" s="108">
        <f t="shared" si="36"/>
        <v>590</v>
      </c>
      <c r="B133" s="244" t="s">
        <v>593</v>
      </c>
      <c r="C133" s="129" t="s">
        <v>254</v>
      </c>
      <c r="D133" s="195" t="s">
        <v>12</v>
      </c>
      <c r="E133" s="204">
        <v>2</v>
      </c>
      <c r="F133" s="129"/>
      <c r="G133" s="109"/>
      <c r="H133" s="185">
        <f>E133*F133</f>
        <v>0</v>
      </c>
    </row>
    <row r="134" spans="1:8" x14ac:dyDescent="0.25">
      <c r="A134" s="108"/>
      <c r="B134" s="161"/>
      <c r="C134" s="129"/>
      <c r="D134" s="195"/>
      <c r="E134" s="204"/>
      <c r="F134" s="129"/>
      <c r="G134" s="109"/>
      <c r="H134" s="181"/>
    </row>
    <row r="135" spans="1:8" ht="96" x14ac:dyDescent="0.25">
      <c r="A135" s="108">
        <f t="shared" si="36"/>
        <v>600</v>
      </c>
      <c r="B135" s="244" t="s">
        <v>594</v>
      </c>
      <c r="C135" s="129" t="s">
        <v>255</v>
      </c>
      <c r="D135" s="195" t="s">
        <v>12</v>
      </c>
      <c r="E135" s="204">
        <v>1</v>
      </c>
      <c r="F135" s="129"/>
      <c r="G135" s="109"/>
      <c r="H135" s="185">
        <f>E135*F135</f>
        <v>0</v>
      </c>
    </row>
    <row r="136" spans="1:8" x14ac:dyDescent="0.25">
      <c r="A136" s="108"/>
      <c r="B136" s="161"/>
      <c r="C136" s="129"/>
      <c r="D136" s="195"/>
      <c r="E136" s="204"/>
      <c r="F136" s="129"/>
      <c r="G136" s="109"/>
      <c r="H136" s="181"/>
    </row>
    <row r="137" spans="1:8" ht="84" x14ac:dyDescent="0.25">
      <c r="A137" s="108">
        <f t="shared" si="36"/>
        <v>610</v>
      </c>
      <c r="B137" s="244" t="s">
        <v>595</v>
      </c>
      <c r="C137" s="129" t="s">
        <v>256</v>
      </c>
      <c r="D137" s="195" t="s">
        <v>12</v>
      </c>
      <c r="E137" s="204">
        <v>1</v>
      </c>
      <c r="F137" s="129"/>
      <c r="G137" s="109"/>
      <c r="H137" s="185">
        <f>E137*F137</f>
        <v>0</v>
      </c>
    </row>
    <row r="138" spans="1:8" x14ac:dyDescent="0.25">
      <c r="A138" s="108"/>
      <c r="B138" s="161"/>
      <c r="C138" s="129"/>
      <c r="D138" s="195"/>
      <c r="E138" s="204"/>
      <c r="F138" s="129"/>
      <c r="G138" s="109"/>
      <c r="H138" s="181"/>
    </row>
    <row r="139" spans="1:8" ht="84" x14ac:dyDescent="0.25">
      <c r="A139" s="108">
        <f t="shared" si="36"/>
        <v>620</v>
      </c>
      <c r="B139" s="244" t="s">
        <v>596</v>
      </c>
      <c r="C139" s="129" t="s">
        <v>257</v>
      </c>
      <c r="D139" s="195" t="s">
        <v>12</v>
      </c>
      <c r="E139" s="204">
        <v>1</v>
      </c>
      <c r="F139" s="129"/>
      <c r="G139" s="109"/>
      <c r="H139" s="185">
        <f>E139*F139</f>
        <v>0</v>
      </c>
    </row>
    <row r="140" spans="1:8" x14ac:dyDescent="0.25">
      <c r="A140" s="108"/>
      <c r="B140" s="161"/>
      <c r="C140" s="129"/>
      <c r="D140" s="195"/>
      <c r="E140" s="204"/>
      <c r="F140" s="129"/>
      <c r="G140" s="109"/>
      <c r="H140" s="181"/>
    </row>
    <row r="141" spans="1:8" ht="36" x14ac:dyDescent="0.25">
      <c r="A141" s="108">
        <f t="shared" si="36"/>
        <v>630</v>
      </c>
      <c r="B141" s="244" t="s">
        <v>492</v>
      </c>
      <c r="C141" s="129" t="s">
        <v>310</v>
      </c>
      <c r="D141" s="195" t="s">
        <v>12</v>
      </c>
      <c r="E141" s="204">
        <v>2</v>
      </c>
      <c r="F141" s="129"/>
      <c r="G141" s="109"/>
      <c r="H141" s="185">
        <f>E141*F141</f>
        <v>0</v>
      </c>
    </row>
    <row r="142" spans="1:8" x14ac:dyDescent="0.25">
      <c r="A142" s="108"/>
      <c r="C142" s="129"/>
      <c r="D142" s="195"/>
      <c r="E142" s="204"/>
      <c r="F142" s="129"/>
      <c r="G142" s="109"/>
      <c r="H142" s="181"/>
    </row>
    <row r="143" spans="1:8" ht="36" x14ac:dyDescent="0.25">
      <c r="A143" s="108">
        <f t="shared" si="36"/>
        <v>640</v>
      </c>
      <c r="B143" s="244" t="s">
        <v>597</v>
      </c>
      <c r="C143" s="129" t="s">
        <v>311</v>
      </c>
      <c r="D143" s="195" t="s">
        <v>12</v>
      </c>
      <c r="E143" s="204">
        <v>3</v>
      </c>
      <c r="F143" s="129"/>
      <c r="G143" s="109"/>
      <c r="H143" s="185">
        <f>E143*F143</f>
        <v>0</v>
      </c>
    </row>
    <row r="144" spans="1:8" x14ac:dyDescent="0.25">
      <c r="A144" s="108"/>
      <c r="C144" s="129"/>
      <c r="D144" s="195"/>
      <c r="E144" s="204"/>
      <c r="F144" s="129"/>
      <c r="G144" s="109"/>
      <c r="H144" s="181"/>
    </row>
    <row r="145" spans="1:8" ht="36" x14ac:dyDescent="0.25">
      <c r="A145" s="108">
        <f t="shared" si="36"/>
        <v>650</v>
      </c>
      <c r="B145" s="244" t="s">
        <v>598</v>
      </c>
      <c r="C145" s="129" t="s">
        <v>312</v>
      </c>
      <c r="D145" s="195" t="s">
        <v>12</v>
      </c>
      <c r="E145" s="204">
        <v>2</v>
      </c>
      <c r="F145" s="129"/>
      <c r="G145" s="109"/>
      <c r="H145" s="185">
        <f>E145*F145</f>
        <v>0</v>
      </c>
    </row>
    <row r="146" spans="1:8" x14ac:dyDescent="0.25">
      <c r="A146" s="108"/>
      <c r="C146" s="129"/>
      <c r="D146" s="195"/>
      <c r="E146" s="204"/>
      <c r="F146" s="129"/>
      <c r="G146" s="109"/>
      <c r="H146" s="181"/>
    </row>
    <row r="147" spans="1:8" ht="36" x14ac:dyDescent="0.25">
      <c r="A147" s="108">
        <f t="shared" si="36"/>
        <v>660</v>
      </c>
      <c r="B147" s="244" t="s">
        <v>599</v>
      </c>
      <c r="C147" s="129" t="s">
        <v>313</v>
      </c>
      <c r="D147" s="195" t="s">
        <v>12</v>
      </c>
      <c r="E147" s="204">
        <v>2</v>
      </c>
      <c r="F147" s="129"/>
      <c r="G147" s="109"/>
      <c r="H147" s="185">
        <f>E147*F147</f>
        <v>0</v>
      </c>
    </row>
    <row r="148" spans="1:8" x14ac:dyDescent="0.25">
      <c r="A148" s="108"/>
      <c r="C148" s="129"/>
      <c r="D148" s="195"/>
      <c r="E148" s="204"/>
      <c r="F148" s="129"/>
      <c r="G148" s="109"/>
      <c r="H148" s="181"/>
    </row>
    <row r="149" spans="1:8" ht="24" x14ac:dyDescent="0.25">
      <c r="A149" s="108">
        <f t="shared" si="36"/>
        <v>670</v>
      </c>
      <c r="B149" s="244" t="s">
        <v>600</v>
      </c>
      <c r="C149" s="129" t="s">
        <v>314</v>
      </c>
      <c r="D149" s="195" t="s">
        <v>12</v>
      </c>
      <c r="E149" s="204">
        <v>2</v>
      </c>
      <c r="F149" s="129"/>
      <c r="G149" s="109"/>
      <c r="H149" s="185">
        <f>E149*F149</f>
        <v>0</v>
      </c>
    </row>
    <row r="150" spans="1:8" x14ac:dyDescent="0.25">
      <c r="A150" s="108"/>
      <c r="B150" s="161"/>
      <c r="C150" s="129"/>
      <c r="D150" s="195"/>
      <c r="E150" s="204"/>
      <c r="F150" s="129"/>
      <c r="G150" s="109"/>
      <c r="H150" s="185"/>
    </row>
    <row r="151" spans="1:8" ht="72" x14ac:dyDescent="0.25">
      <c r="A151" s="108">
        <f t="shared" si="36"/>
        <v>680</v>
      </c>
      <c r="B151" s="244" t="s">
        <v>601</v>
      </c>
      <c r="C151" s="129" t="s">
        <v>447</v>
      </c>
      <c r="D151" s="195" t="s">
        <v>16</v>
      </c>
      <c r="E151" s="204">
        <v>219.3192</v>
      </c>
      <c r="F151" s="129"/>
      <c r="G151" s="109"/>
      <c r="H151" s="185"/>
    </row>
    <row r="152" spans="1:8" x14ac:dyDescent="0.25">
      <c r="A152" s="108"/>
      <c r="B152" s="161"/>
      <c r="C152" s="129"/>
      <c r="D152" s="195"/>
      <c r="E152" s="204"/>
      <c r="F152" s="129"/>
      <c r="G152" s="109"/>
      <c r="H152" s="181"/>
    </row>
    <row r="153" spans="1:8" x14ac:dyDescent="0.25">
      <c r="A153" s="4"/>
      <c r="B153" s="3"/>
      <c r="C153" s="3" t="s">
        <v>258</v>
      </c>
      <c r="D153" s="4"/>
      <c r="E153" s="201"/>
      <c r="F153" s="180"/>
      <c r="G153" s="7"/>
      <c r="H153" s="7"/>
    </row>
    <row r="154" spans="1:8" x14ac:dyDescent="0.25">
      <c r="B154" s="161"/>
      <c r="C154" s="129"/>
      <c r="D154" s="195"/>
      <c r="E154" s="204"/>
      <c r="F154" s="182"/>
      <c r="G154" s="129"/>
      <c r="H154" s="129"/>
    </row>
    <row r="155" spans="1:8" ht="60" x14ac:dyDescent="0.25">
      <c r="A155" s="108">
        <f>A151+10</f>
        <v>690</v>
      </c>
      <c r="B155" s="244" t="s">
        <v>602</v>
      </c>
      <c r="C155" s="129" t="s">
        <v>344</v>
      </c>
      <c r="D155" s="195" t="s">
        <v>11</v>
      </c>
      <c r="E155" s="204">
        <v>520</v>
      </c>
      <c r="F155" s="182"/>
      <c r="G155" s="129"/>
      <c r="H155" s="185">
        <f>E155*F155</f>
        <v>0</v>
      </c>
    </row>
    <row r="156" spans="1:8" x14ac:dyDescent="0.25">
      <c r="B156" s="161"/>
      <c r="C156" s="129"/>
      <c r="D156" s="195"/>
      <c r="E156" s="204"/>
      <c r="F156" s="182"/>
      <c r="G156" s="129"/>
      <c r="H156" s="129"/>
    </row>
    <row r="157" spans="1:8" x14ac:dyDescent="0.25">
      <c r="A157" s="256"/>
      <c r="B157" s="10"/>
      <c r="C157" s="10" t="s">
        <v>260</v>
      </c>
      <c r="D157" s="24"/>
      <c r="E157" s="200"/>
      <c r="F157" s="179"/>
      <c r="G157" s="13"/>
      <c r="H157" s="97"/>
    </row>
    <row r="158" spans="1:8" x14ac:dyDescent="0.25">
      <c r="A158" s="4"/>
      <c r="B158" s="3"/>
      <c r="C158" s="3" t="s">
        <v>261</v>
      </c>
      <c r="D158" s="4"/>
      <c r="E158" s="201"/>
      <c r="F158" s="180"/>
      <c r="G158" s="7"/>
      <c r="H158" s="7"/>
    </row>
    <row r="159" spans="1:8" x14ac:dyDescent="0.25">
      <c r="B159" s="161"/>
      <c r="C159" s="129"/>
      <c r="D159" s="195"/>
      <c r="E159" s="204"/>
      <c r="F159" s="182"/>
      <c r="G159" s="129"/>
      <c r="H159" s="129"/>
    </row>
    <row r="160" spans="1:8" ht="144" x14ac:dyDescent="0.25">
      <c r="A160" s="249">
        <f>A155+10</f>
        <v>700</v>
      </c>
      <c r="B160" s="244" t="s">
        <v>603</v>
      </c>
      <c r="C160" s="129" t="s">
        <v>859</v>
      </c>
      <c r="D160" s="195" t="s">
        <v>11</v>
      </c>
      <c r="E160" s="204">
        <v>285</v>
      </c>
      <c r="F160" s="182"/>
      <c r="G160" s="129"/>
      <c r="H160" s="185">
        <f>E160*F160</f>
        <v>0</v>
      </c>
    </row>
    <row r="161" spans="1:8" x14ac:dyDescent="0.25">
      <c r="B161" s="161"/>
      <c r="C161" s="129"/>
      <c r="D161" s="195"/>
      <c r="E161" s="204"/>
      <c r="F161" s="182"/>
      <c r="G161" s="129"/>
      <c r="H161" s="129"/>
    </row>
    <row r="162" spans="1:8" ht="84" x14ac:dyDescent="0.25">
      <c r="A162" s="108">
        <f t="shared" ref="A162:A172" si="37">A160+10</f>
        <v>710</v>
      </c>
      <c r="B162" s="244" t="s">
        <v>604</v>
      </c>
      <c r="C162" s="129" t="s">
        <v>860</v>
      </c>
      <c r="D162" s="195" t="s">
        <v>11</v>
      </c>
      <c r="E162" s="204">
        <v>1140</v>
      </c>
      <c r="F162" s="182"/>
      <c r="G162" s="129"/>
      <c r="H162" s="185">
        <f>E162*F162</f>
        <v>0</v>
      </c>
    </row>
    <row r="163" spans="1:8" x14ac:dyDescent="0.25">
      <c r="A163" s="108"/>
      <c r="C163" s="129"/>
      <c r="D163" s="195"/>
      <c r="E163" s="204"/>
      <c r="F163" s="182"/>
      <c r="G163" s="129"/>
      <c r="H163" s="129"/>
    </row>
    <row r="164" spans="1:8" ht="72" x14ac:dyDescent="0.25">
      <c r="A164" s="108">
        <f t="shared" si="37"/>
        <v>720</v>
      </c>
      <c r="B164" s="244" t="s">
        <v>605</v>
      </c>
      <c r="C164" s="129" t="s">
        <v>858</v>
      </c>
      <c r="D164" s="195" t="s">
        <v>315</v>
      </c>
      <c r="E164" s="204">
        <v>35</v>
      </c>
      <c r="F164" s="182"/>
      <c r="G164" s="129"/>
      <c r="H164" s="185">
        <f>E164*F164</f>
        <v>0</v>
      </c>
    </row>
    <row r="165" spans="1:8" x14ac:dyDescent="0.25">
      <c r="A165" s="108"/>
      <c r="C165" s="129"/>
      <c r="D165" s="195"/>
      <c r="E165" s="204"/>
      <c r="F165" s="182"/>
      <c r="G165" s="129"/>
      <c r="H165" s="129"/>
    </row>
    <row r="166" spans="1:8" ht="132" x14ac:dyDescent="0.25">
      <c r="A166" s="108">
        <f t="shared" si="37"/>
        <v>730</v>
      </c>
      <c r="B166" s="244" t="s">
        <v>606</v>
      </c>
      <c r="C166" s="129" t="s">
        <v>862</v>
      </c>
      <c r="D166" s="195" t="s">
        <v>11</v>
      </c>
      <c r="E166" s="204">
        <v>57</v>
      </c>
      <c r="F166" s="182"/>
      <c r="G166" s="129"/>
      <c r="H166" s="185">
        <f>E166*F166</f>
        <v>0</v>
      </c>
    </row>
    <row r="167" spans="1:8" x14ac:dyDescent="0.25">
      <c r="A167" s="108"/>
      <c r="C167" s="129"/>
      <c r="D167" s="195"/>
      <c r="E167" s="204"/>
      <c r="F167" s="182"/>
      <c r="G167" s="129"/>
      <c r="H167" s="129"/>
    </row>
    <row r="168" spans="1:8" ht="120" x14ac:dyDescent="0.25">
      <c r="A168" s="108">
        <f t="shared" si="37"/>
        <v>740</v>
      </c>
      <c r="B168" s="244" t="s">
        <v>555</v>
      </c>
      <c r="C168" s="129" t="s">
        <v>863</v>
      </c>
      <c r="D168" s="195" t="s">
        <v>11</v>
      </c>
      <c r="E168" s="204">
        <v>57</v>
      </c>
      <c r="F168" s="182"/>
      <c r="G168" s="129"/>
      <c r="H168" s="185">
        <f>E168*F168</f>
        <v>0</v>
      </c>
    </row>
    <row r="169" spans="1:8" x14ac:dyDescent="0.25">
      <c r="A169" s="108"/>
      <c r="C169" s="129"/>
      <c r="D169" s="195"/>
      <c r="E169" s="204"/>
      <c r="F169" s="182"/>
      <c r="G169" s="129"/>
      <c r="H169" s="129"/>
    </row>
    <row r="170" spans="1:8" ht="108" x14ac:dyDescent="0.25">
      <c r="A170" s="108">
        <f t="shared" si="37"/>
        <v>750</v>
      </c>
      <c r="B170" s="244" t="s">
        <v>607</v>
      </c>
      <c r="C170" s="129" t="s">
        <v>861</v>
      </c>
      <c r="D170" s="195" t="s">
        <v>11</v>
      </c>
      <c r="E170" s="204">
        <v>245.76410000000001</v>
      </c>
      <c r="F170" s="182"/>
      <c r="G170" s="129"/>
      <c r="H170" s="185">
        <f>E170*F170</f>
        <v>0</v>
      </c>
    </row>
    <row r="171" spans="1:8" x14ac:dyDescent="0.25">
      <c r="A171" s="108"/>
      <c r="C171" s="129"/>
      <c r="D171" s="195"/>
      <c r="E171" s="204"/>
      <c r="F171" s="182"/>
      <c r="G171" s="129"/>
      <c r="H171" s="129"/>
    </row>
    <row r="172" spans="1:8" ht="144" x14ac:dyDescent="0.25">
      <c r="A172" s="108">
        <f t="shared" si="37"/>
        <v>760</v>
      </c>
      <c r="B172" s="244" t="s">
        <v>608</v>
      </c>
      <c r="C172" s="129" t="s">
        <v>430</v>
      </c>
      <c r="D172" s="195" t="s">
        <v>12</v>
      </c>
      <c r="E172" s="204">
        <v>1</v>
      </c>
      <c r="F172" s="182"/>
      <c r="G172" s="129"/>
      <c r="H172" s="185">
        <f>E172*F172</f>
        <v>0</v>
      </c>
    </row>
    <row r="173" spans="1:8" x14ac:dyDescent="0.25">
      <c r="A173" s="108"/>
      <c r="B173" s="161"/>
      <c r="C173" s="129"/>
      <c r="D173" s="195"/>
      <c r="E173" s="204"/>
      <c r="F173" s="182"/>
      <c r="G173" s="129"/>
      <c r="H173" s="185"/>
    </row>
    <row r="174" spans="1:8" x14ac:dyDescent="0.25">
      <c r="A174" s="4"/>
      <c r="B174" s="3"/>
      <c r="C174" s="3" t="s">
        <v>393</v>
      </c>
      <c r="D174" s="4"/>
      <c r="E174" s="201"/>
      <c r="F174" s="180"/>
      <c r="G174" s="7"/>
      <c r="H174" s="7"/>
    </row>
    <row r="175" spans="1:8" x14ac:dyDescent="0.25">
      <c r="B175" s="161"/>
      <c r="C175" s="129"/>
      <c r="D175" s="195"/>
      <c r="E175" s="204"/>
      <c r="F175" s="182"/>
      <c r="G175" s="129"/>
      <c r="H175" s="185"/>
    </row>
    <row r="176" spans="1:8" ht="132" x14ac:dyDescent="0.25">
      <c r="A176" s="249">
        <f>A172+10</f>
        <v>770</v>
      </c>
      <c r="B176" s="244" t="s">
        <v>563</v>
      </c>
      <c r="C176" s="129" t="s">
        <v>444</v>
      </c>
      <c r="D176" s="195" t="s">
        <v>12</v>
      </c>
      <c r="E176" s="204">
        <v>1</v>
      </c>
      <c r="F176" s="182"/>
      <c r="G176" s="129"/>
      <c r="H176" s="185">
        <f>E176*F176</f>
        <v>0</v>
      </c>
    </row>
    <row r="177" spans="1:8" x14ac:dyDescent="0.25">
      <c r="B177" s="161"/>
      <c r="C177" s="129"/>
      <c r="D177" s="195"/>
      <c r="E177" s="204"/>
      <c r="F177" s="182"/>
      <c r="G177" s="129"/>
      <c r="H177" s="185"/>
    </row>
    <row r="178" spans="1:8" ht="204" x14ac:dyDescent="0.25">
      <c r="A178" s="249">
        <f>A176+10</f>
        <v>780</v>
      </c>
      <c r="B178" s="244" t="s">
        <v>499</v>
      </c>
      <c r="C178" s="129" t="s">
        <v>443</v>
      </c>
      <c r="D178" s="195" t="s">
        <v>12</v>
      </c>
      <c r="E178" s="204">
        <v>1</v>
      </c>
      <c r="F178" s="182"/>
      <c r="G178" s="129"/>
      <c r="H178" s="185">
        <f>E178*F178</f>
        <v>0</v>
      </c>
    </row>
    <row r="179" spans="1:8" x14ac:dyDescent="0.25">
      <c r="C179" s="129"/>
      <c r="D179" s="195"/>
      <c r="E179" s="204"/>
      <c r="F179" s="182"/>
      <c r="G179" s="129"/>
      <c r="H179" s="129"/>
    </row>
    <row r="180" spans="1:8" x14ac:dyDescent="0.25">
      <c r="A180" s="256"/>
      <c r="B180" s="10"/>
      <c r="C180" s="10" t="s">
        <v>262</v>
      </c>
      <c r="D180" s="24"/>
      <c r="E180" s="200"/>
      <c r="F180" s="179"/>
      <c r="G180" s="13"/>
      <c r="H180" s="97"/>
    </row>
    <row r="181" spans="1:8" x14ac:dyDescent="0.25">
      <c r="A181" s="4"/>
      <c r="B181" s="3"/>
      <c r="C181" s="3" t="s">
        <v>263</v>
      </c>
      <c r="D181" s="4"/>
      <c r="E181" s="201"/>
      <c r="F181" s="180"/>
      <c r="G181" s="7"/>
      <c r="H181" s="7"/>
    </row>
    <row r="182" spans="1:8" x14ac:dyDescent="0.25">
      <c r="B182" s="161"/>
      <c r="C182" s="129"/>
      <c r="D182" s="195"/>
      <c r="E182" s="204"/>
      <c r="F182" s="182"/>
      <c r="G182" s="129"/>
      <c r="H182" s="129"/>
    </row>
    <row r="183" spans="1:8" ht="72" x14ac:dyDescent="0.25">
      <c r="A183" s="249">
        <f>A178+10</f>
        <v>790</v>
      </c>
      <c r="B183" s="207" t="s">
        <v>550</v>
      </c>
      <c r="C183" s="129" t="s">
        <v>266</v>
      </c>
      <c r="D183" s="195" t="s">
        <v>11</v>
      </c>
      <c r="E183" s="204">
        <v>69.02</v>
      </c>
      <c r="F183" s="182"/>
      <c r="G183" s="129"/>
      <c r="H183" s="185">
        <f>E183*F183</f>
        <v>0</v>
      </c>
    </row>
    <row r="184" spans="1:8" x14ac:dyDescent="0.25">
      <c r="B184" s="161"/>
      <c r="C184" s="129"/>
      <c r="D184" s="195"/>
      <c r="E184" s="204"/>
      <c r="F184" s="182"/>
      <c r="G184" s="129"/>
      <c r="H184" s="129"/>
    </row>
    <row r="185" spans="1:8" ht="180" x14ac:dyDescent="0.25">
      <c r="A185" s="249">
        <f t="shared" ref="A185" si="38">A183+10</f>
        <v>800</v>
      </c>
      <c r="B185" s="247" t="s">
        <v>551</v>
      </c>
      <c r="C185" s="129" t="s">
        <v>362</v>
      </c>
      <c r="D185" s="195" t="s">
        <v>16</v>
      </c>
      <c r="E185" s="204">
        <v>17.3</v>
      </c>
      <c r="F185" s="182"/>
      <c r="G185" s="129"/>
      <c r="H185" s="185">
        <f>E185*F185</f>
        <v>0</v>
      </c>
    </row>
    <row r="186" spans="1:8" x14ac:dyDescent="0.25">
      <c r="B186" s="161"/>
      <c r="C186" s="129"/>
      <c r="D186" s="195"/>
      <c r="E186" s="204"/>
      <c r="F186" s="182"/>
      <c r="G186" s="129"/>
      <c r="H186" s="129"/>
    </row>
    <row r="187" spans="1:8" ht="204" x14ac:dyDescent="0.25">
      <c r="A187" s="249">
        <f t="shared" ref="A187" si="39">A185+10</f>
        <v>810</v>
      </c>
      <c r="B187" s="247" t="s">
        <v>609</v>
      </c>
      <c r="C187" s="129" t="s">
        <v>267</v>
      </c>
      <c r="D187" s="195" t="s">
        <v>11</v>
      </c>
      <c r="E187" s="204">
        <v>156.21199999999999</v>
      </c>
      <c r="F187" s="182"/>
      <c r="G187" s="129"/>
      <c r="H187" s="185">
        <f>E187*F187</f>
        <v>0</v>
      </c>
    </row>
    <row r="188" spans="1:8" x14ac:dyDescent="0.25">
      <c r="B188" s="161"/>
      <c r="C188" s="129"/>
      <c r="D188" s="195"/>
      <c r="E188" s="204"/>
      <c r="F188" s="182"/>
      <c r="G188" s="129"/>
      <c r="H188" s="129"/>
    </row>
    <row r="189" spans="1:8" ht="120" x14ac:dyDescent="0.25">
      <c r="A189" s="249">
        <f t="shared" ref="A189" si="40">A187+10</f>
        <v>820</v>
      </c>
      <c r="B189" s="247" t="s">
        <v>557</v>
      </c>
      <c r="C189" s="129" t="s">
        <v>268</v>
      </c>
      <c r="D189" s="195" t="s">
        <v>11</v>
      </c>
      <c r="E189" s="204">
        <v>863.32249999999999</v>
      </c>
      <c r="F189" s="182"/>
      <c r="G189" s="129"/>
      <c r="H189" s="185">
        <f>E189*F189</f>
        <v>0</v>
      </c>
    </row>
    <row r="190" spans="1:8" x14ac:dyDescent="0.25">
      <c r="B190" s="161"/>
      <c r="C190" s="129"/>
      <c r="D190" s="195"/>
      <c r="E190" s="204"/>
      <c r="F190" s="182"/>
      <c r="G190" s="129"/>
      <c r="H190" s="129"/>
    </row>
    <row r="191" spans="1:8" ht="84" x14ac:dyDescent="0.25">
      <c r="A191" s="249">
        <f t="shared" ref="A191" si="41">A189+10</f>
        <v>830</v>
      </c>
      <c r="B191" s="247" t="s">
        <v>610</v>
      </c>
      <c r="C191" s="129" t="s">
        <v>270</v>
      </c>
      <c r="D191" s="195" t="s">
        <v>11</v>
      </c>
      <c r="E191" s="204">
        <v>313.52300000000002</v>
      </c>
      <c r="F191" s="182"/>
      <c r="G191" s="129"/>
      <c r="H191" s="185">
        <f>E191*F191</f>
        <v>0</v>
      </c>
    </row>
    <row r="192" spans="1:8" x14ac:dyDescent="0.25">
      <c r="B192" s="161"/>
      <c r="C192" s="129"/>
      <c r="D192" s="195"/>
      <c r="E192" s="204"/>
      <c r="F192" s="182"/>
      <c r="G192" s="129"/>
      <c r="H192" s="129"/>
    </row>
    <row r="193" spans="1:8" ht="132" x14ac:dyDescent="0.25">
      <c r="A193" s="249">
        <f t="shared" ref="A193" si="42">A191+10</f>
        <v>840</v>
      </c>
      <c r="B193" s="247" t="s">
        <v>611</v>
      </c>
      <c r="C193" s="129" t="s">
        <v>269</v>
      </c>
      <c r="D193" s="195" t="s">
        <v>11</v>
      </c>
      <c r="E193" s="204">
        <v>1176.8454999999999</v>
      </c>
      <c r="F193" s="182"/>
      <c r="G193" s="129"/>
      <c r="H193" s="185">
        <f>E193*F193</f>
        <v>0</v>
      </c>
    </row>
    <row r="194" spans="1:8" x14ac:dyDescent="0.25">
      <c r="B194" s="161"/>
      <c r="C194" s="129"/>
      <c r="D194" s="195"/>
      <c r="E194" s="204"/>
      <c r="F194" s="182"/>
      <c r="G194" s="129"/>
      <c r="H194" s="129"/>
    </row>
    <row r="195" spans="1:8" ht="96" x14ac:dyDescent="0.25">
      <c r="A195" s="249">
        <f t="shared" ref="A195:A251" si="43">A193+10</f>
        <v>850</v>
      </c>
      <c r="B195" s="247" t="s">
        <v>612</v>
      </c>
      <c r="C195" s="129" t="s">
        <v>363</v>
      </c>
      <c r="D195" s="195" t="s">
        <v>11</v>
      </c>
      <c r="E195" s="204">
        <v>187.50630000000001</v>
      </c>
      <c r="F195" s="182"/>
      <c r="G195" s="129"/>
      <c r="H195" s="185">
        <f>E195*F195</f>
        <v>0</v>
      </c>
    </row>
    <row r="196" spans="1:8" x14ac:dyDescent="0.25">
      <c r="B196" s="161"/>
      <c r="C196" s="129"/>
      <c r="D196" s="195"/>
      <c r="E196" s="204"/>
      <c r="F196" s="182"/>
      <c r="G196" s="129"/>
      <c r="H196" s="129"/>
    </row>
    <row r="197" spans="1:8" ht="96" x14ac:dyDescent="0.25">
      <c r="A197" s="249">
        <f t="shared" si="43"/>
        <v>860</v>
      </c>
      <c r="B197" s="244" t="s">
        <v>613</v>
      </c>
      <c r="C197" s="129" t="s">
        <v>864</v>
      </c>
      <c r="D197" s="195" t="s">
        <v>11</v>
      </c>
      <c r="E197" s="204">
        <v>305.9427</v>
      </c>
      <c r="F197" s="182"/>
      <c r="G197" s="129"/>
      <c r="H197" s="185">
        <f>E197*F197</f>
        <v>0</v>
      </c>
    </row>
    <row r="198" spans="1:8" x14ac:dyDescent="0.25">
      <c r="B198" s="161"/>
      <c r="C198" s="129"/>
      <c r="D198" s="195"/>
      <c r="E198" s="204"/>
      <c r="F198" s="182"/>
      <c r="G198" s="129"/>
      <c r="H198" s="129"/>
    </row>
    <row r="199" spans="1:8" ht="48" x14ac:dyDescent="0.25">
      <c r="A199" s="249">
        <f t="shared" si="43"/>
        <v>870</v>
      </c>
      <c r="B199" s="244" t="s">
        <v>614</v>
      </c>
      <c r="C199" s="129" t="s">
        <v>769</v>
      </c>
      <c r="D199" s="195" t="s">
        <v>11</v>
      </c>
      <c r="E199" s="204">
        <v>476.98259999999999</v>
      </c>
      <c r="F199" s="182"/>
      <c r="G199" s="129"/>
      <c r="H199" s="185">
        <f>E199*F199</f>
        <v>0</v>
      </c>
    </row>
    <row r="200" spans="1:8" x14ac:dyDescent="0.25">
      <c r="B200" s="161"/>
      <c r="C200" s="129"/>
      <c r="D200" s="195"/>
      <c r="E200" s="204"/>
      <c r="F200" s="182"/>
      <c r="G200" s="129"/>
      <c r="H200" s="129"/>
    </row>
    <row r="201" spans="1:8" ht="120" x14ac:dyDescent="0.25">
      <c r="A201" s="249">
        <f t="shared" si="43"/>
        <v>880</v>
      </c>
      <c r="B201" s="244" t="s">
        <v>615</v>
      </c>
      <c r="C201" s="129" t="s">
        <v>865</v>
      </c>
      <c r="D201" s="195" t="s">
        <v>11</v>
      </c>
      <c r="E201" s="204">
        <v>128</v>
      </c>
      <c r="F201" s="182"/>
      <c r="G201" s="129"/>
      <c r="H201" s="185">
        <f>E201*F201</f>
        <v>0</v>
      </c>
    </row>
    <row r="202" spans="1:8" x14ac:dyDescent="0.25">
      <c r="B202" s="161"/>
      <c r="C202" s="129"/>
      <c r="D202" s="195"/>
      <c r="E202" s="204"/>
      <c r="F202" s="182"/>
      <c r="G202" s="129"/>
      <c r="H202" s="129"/>
    </row>
    <row r="203" spans="1:8" ht="120" x14ac:dyDescent="0.25">
      <c r="A203" s="249">
        <f t="shared" si="43"/>
        <v>890</v>
      </c>
      <c r="B203" s="244" t="s">
        <v>616</v>
      </c>
      <c r="C203" s="129" t="s">
        <v>866</v>
      </c>
      <c r="D203" s="195" t="s">
        <v>11</v>
      </c>
      <c r="E203" s="204">
        <v>280</v>
      </c>
      <c r="F203" s="182"/>
      <c r="G203" s="129"/>
      <c r="H203" s="185">
        <f>E203*F203</f>
        <v>0</v>
      </c>
    </row>
    <row r="204" spans="1:8" x14ac:dyDescent="0.25">
      <c r="B204" s="161"/>
      <c r="C204" s="129"/>
      <c r="D204" s="195"/>
      <c r="E204" s="204"/>
      <c r="F204" s="182"/>
      <c r="G204" s="129"/>
      <c r="H204" s="129"/>
    </row>
    <row r="205" spans="1:8" ht="120" x14ac:dyDescent="0.25">
      <c r="A205" s="249">
        <f t="shared" si="43"/>
        <v>900</v>
      </c>
      <c r="B205" s="244" t="s">
        <v>617</v>
      </c>
      <c r="C205" s="129" t="s">
        <v>867</v>
      </c>
      <c r="D205" s="195" t="s">
        <v>11</v>
      </c>
      <c r="E205" s="204">
        <v>52</v>
      </c>
      <c r="F205" s="182"/>
      <c r="G205" s="129"/>
      <c r="H205" s="185">
        <f>E205*F205</f>
        <v>0</v>
      </c>
    </row>
    <row r="206" spans="1:8" x14ac:dyDescent="0.25">
      <c r="B206" s="161"/>
      <c r="C206" s="129"/>
      <c r="D206" s="195"/>
      <c r="E206" s="204"/>
      <c r="F206" s="182"/>
      <c r="G206" s="129"/>
      <c r="H206" s="129"/>
    </row>
    <row r="207" spans="1:8" ht="120" x14ac:dyDescent="0.25">
      <c r="A207" s="249">
        <f t="shared" si="43"/>
        <v>910</v>
      </c>
      <c r="B207" s="244" t="s">
        <v>618</v>
      </c>
      <c r="C207" s="129" t="s">
        <v>868</v>
      </c>
      <c r="D207" s="195" t="s">
        <v>11</v>
      </c>
      <c r="E207" s="204">
        <v>25</v>
      </c>
      <c r="F207" s="182"/>
      <c r="G207" s="129"/>
      <c r="H207" s="185">
        <f>E207*F207</f>
        <v>0</v>
      </c>
    </row>
    <row r="208" spans="1:8" x14ac:dyDescent="0.25">
      <c r="C208" s="129"/>
      <c r="D208" s="195"/>
      <c r="E208" s="204"/>
      <c r="F208" s="182"/>
      <c r="G208" s="129"/>
      <c r="H208" s="129"/>
    </row>
    <row r="209" spans="1:8" ht="156" x14ac:dyDescent="0.25">
      <c r="A209" s="249">
        <f t="shared" si="43"/>
        <v>920</v>
      </c>
      <c r="B209" s="244" t="s">
        <v>619</v>
      </c>
      <c r="C209" s="129" t="s">
        <v>869</v>
      </c>
      <c r="D209" s="195" t="s">
        <v>12</v>
      </c>
      <c r="E209" s="204">
        <v>10</v>
      </c>
      <c r="F209" s="186"/>
      <c r="G209" s="129"/>
      <c r="H209" s="185">
        <f>E209*F209</f>
        <v>0</v>
      </c>
    </row>
    <row r="210" spans="1:8" x14ac:dyDescent="0.25">
      <c r="B210" s="161"/>
      <c r="C210" s="129"/>
      <c r="D210" s="195"/>
      <c r="E210" s="204"/>
      <c r="F210" s="186"/>
      <c r="G210" s="129"/>
      <c r="H210" s="185"/>
    </row>
    <row r="211" spans="1:8" ht="120" x14ac:dyDescent="0.25">
      <c r="A211" s="249">
        <f t="shared" si="43"/>
        <v>930</v>
      </c>
      <c r="B211" s="244" t="s">
        <v>620</v>
      </c>
      <c r="C211" s="129" t="s">
        <v>870</v>
      </c>
      <c r="D211" s="195" t="s">
        <v>12</v>
      </c>
      <c r="E211" s="204">
        <v>3</v>
      </c>
      <c r="F211" s="186"/>
      <c r="G211" s="129"/>
      <c r="H211" s="185"/>
    </row>
    <row r="212" spans="1:8" x14ac:dyDescent="0.25">
      <c r="C212" s="129"/>
      <c r="D212" s="195"/>
      <c r="E212" s="204"/>
      <c r="F212" s="182"/>
      <c r="G212" s="129"/>
      <c r="H212" s="129"/>
    </row>
    <row r="213" spans="1:8" ht="156" x14ac:dyDescent="0.25">
      <c r="A213" s="249">
        <f t="shared" si="43"/>
        <v>940</v>
      </c>
      <c r="B213" s="244" t="s">
        <v>621</v>
      </c>
      <c r="C213" s="129" t="s">
        <v>871</v>
      </c>
      <c r="D213" s="195" t="s">
        <v>12</v>
      </c>
      <c r="E213" s="204">
        <v>3</v>
      </c>
      <c r="F213" s="186"/>
      <c r="G213" s="129"/>
      <c r="H213" s="185">
        <f>E213*F213</f>
        <v>0</v>
      </c>
    </row>
    <row r="214" spans="1:8" x14ac:dyDescent="0.25">
      <c r="B214" s="161"/>
      <c r="C214" s="129"/>
      <c r="D214" s="195"/>
      <c r="E214" s="204"/>
      <c r="F214" s="186"/>
      <c r="G214" s="129"/>
      <c r="H214" s="185"/>
    </row>
    <row r="215" spans="1:8" ht="120" x14ac:dyDescent="0.25">
      <c r="A215" s="249">
        <f t="shared" si="43"/>
        <v>950</v>
      </c>
      <c r="B215" s="244" t="s">
        <v>622</v>
      </c>
      <c r="C215" s="129" t="s">
        <v>872</v>
      </c>
      <c r="D215" s="195" t="s">
        <v>12</v>
      </c>
      <c r="E215" s="204">
        <v>3</v>
      </c>
      <c r="F215" s="186"/>
      <c r="G215" s="129"/>
      <c r="H215" s="185"/>
    </row>
    <row r="216" spans="1:8" x14ac:dyDescent="0.25">
      <c r="B216" s="161"/>
      <c r="C216" s="129"/>
      <c r="D216" s="195"/>
      <c r="E216" s="204"/>
      <c r="F216" s="182"/>
      <c r="G216" s="129"/>
      <c r="H216" s="129"/>
    </row>
    <row r="217" spans="1:8" ht="156" x14ac:dyDescent="0.25">
      <c r="A217" s="249">
        <f t="shared" si="43"/>
        <v>960</v>
      </c>
      <c r="B217" s="244" t="s">
        <v>623</v>
      </c>
      <c r="C217" s="129" t="s">
        <v>873</v>
      </c>
      <c r="D217" s="195" t="s">
        <v>12</v>
      </c>
      <c r="E217" s="204">
        <v>1</v>
      </c>
      <c r="F217" s="186"/>
      <c r="G217" s="129"/>
      <c r="H217" s="185">
        <f>E217*F217</f>
        <v>0</v>
      </c>
    </row>
    <row r="218" spans="1:8" x14ac:dyDescent="0.25">
      <c r="B218" s="161"/>
      <c r="C218" s="129"/>
      <c r="D218" s="195"/>
      <c r="E218" s="204"/>
      <c r="F218" s="186"/>
      <c r="G218" s="129"/>
      <c r="H218" s="185"/>
    </row>
    <row r="219" spans="1:8" ht="120" x14ac:dyDescent="0.25">
      <c r="A219" s="249">
        <f t="shared" si="43"/>
        <v>970</v>
      </c>
      <c r="B219" s="244" t="s">
        <v>624</v>
      </c>
      <c r="C219" s="129" t="s">
        <v>874</v>
      </c>
      <c r="D219" s="195" t="s">
        <v>12</v>
      </c>
      <c r="E219" s="204">
        <v>1</v>
      </c>
      <c r="F219" s="182"/>
      <c r="G219" s="129"/>
      <c r="H219" s="185">
        <f>E219*F219</f>
        <v>0</v>
      </c>
    </row>
    <row r="220" spans="1:8" x14ac:dyDescent="0.25">
      <c r="D220" s="195"/>
      <c r="E220" s="204"/>
      <c r="F220" s="182"/>
      <c r="G220" s="129"/>
      <c r="H220" s="129"/>
    </row>
    <row r="221" spans="1:8" ht="180" x14ac:dyDescent="0.25">
      <c r="A221" s="249">
        <f t="shared" si="43"/>
        <v>980</v>
      </c>
      <c r="B221" s="244" t="s">
        <v>625</v>
      </c>
      <c r="C221" s="129" t="s">
        <v>416</v>
      </c>
      <c r="D221" s="195" t="s">
        <v>12</v>
      </c>
      <c r="E221" s="204">
        <v>2</v>
      </c>
      <c r="F221" s="186"/>
      <c r="G221" s="129"/>
      <c r="H221" s="185">
        <f>E221*F221</f>
        <v>0</v>
      </c>
    </row>
    <row r="222" spans="1:8" x14ac:dyDescent="0.25">
      <c r="B222" s="161"/>
      <c r="C222" s="129"/>
      <c r="D222" s="195"/>
      <c r="E222" s="204"/>
      <c r="F222" s="186"/>
      <c r="G222" s="129"/>
      <c r="H222" s="185"/>
    </row>
    <row r="223" spans="1:8" ht="120" x14ac:dyDescent="0.25">
      <c r="A223" s="249">
        <f t="shared" si="43"/>
        <v>990</v>
      </c>
      <c r="B223" s="244" t="s">
        <v>626</v>
      </c>
      <c r="C223" s="129" t="s">
        <v>875</v>
      </c>
      <c r="D223" s="195" t="s">
        <v>12</v>
      </c>
      <c r="E223" s="204">
        <v>2</v>
      </c>
      <c r="F223" s="182"/>
      <c r="G223" s="129"/>
      <c r="H223" s="185">
        <f>E223*F223</f>
        <v>0</v>
      </c>
    </row>
    <row r="224" spans="1:8" x14ac:dyDescent="0.25">
      <c r="C224" s="129"/>
      <c r="D224" s="195"/>
      <c r="E224" s="204"/>
      <c r="F224" s="182"/>
      <c r="G224" s="129"/>
      <c r="H224" s="129"/>
    </row>
    <row r="225" spans="1:8" ht="156" x14ac:dyDescent="0.25">
      <c r="A225" s="249">
        <f t="shared" si="43"/>
        <v>1000</v>
      </c>
      <c r="B225" s="244" t="s">
        <v>627</v>
      </c>
      <c r="C225" s="129" t="s">
        <v>876</v>
      </c>
      <c r="D225" s="195" t="s">
        <v>12</v>
      </c>
      <c r="E225" s="204">
        <v>1</v>
      </c>
      <c r="F225" s="186"/>
      <c r="G225" s="129"/>
      <c r="H225" s="185">
        <f>E225*F225</f>
        <v>0</v>
      </c>
    </row>
    <row r="226" spans="1:8" x14ac:dyDescent="0.25">
      <c r="B226" s="161"/>
      <c r="C226" s="129"/>
      <c r="D226" s="195"/>
      <c r="E226" s="204"/>
      <c r="F226" s="186"/>
      <c r="G226" s="129"/>
      <c r="H226" s="185"/>
    </row>
    <row r="227" spans="1:8" ht="120" x14ac:dyDescent="0.25">
      <c r="A227" s="249">
        <f t="shared" si="43"/>
        <v>1010</v>
      </c>
      <c r="B227" s="244" t="s">
        <v>628</v>
      </c>
      <c r="C227" s="129" t="s">
        <v>877</v>
      </c>
      <c r="D227" s="195" t="s">
        <v>12</v>
      </c>
      <c r="E227" s="204">
        <v>1</v>
      </c>
      <c r="F227" s="182"/>
      <c r="G227" s="129"/>
      <c r="H227" s="185">
        <f>E227*F227</f>
        <v>0</v>
      </c>
    </row>
    <row r="228" spans="1:8" x14ac:dyDescent="0.25">
      <c r="B228" s="161"/>
      <c r="C228" s="129"/>
      <c r="D228" s="195"/>
      <c r="E228" s="204"/>
      <c r="F228" s="182"/>
      <c r="G228" s="129"/>
      <c r="H228" s="129"/>
    </row>
    <row r="229" spans="1:8" ht="60" x14ac:dyDescent="0.25">
      <c r="A229" s="249">
        <f t="shared" si="43"/>
        <v>1020</v>
      </c>
      <c r="B229" s="244" t="s">
        <v>629</v>
      </c>
      <c r="C229" s="129" t="s">
        <v>878</v>
      </c>
      <c r="D229" s="195" t="s">
        <v>11</v>
      </c>
      <c r="E229" s="204">
        <v>11.44</v>
      </c>
      <c r="F229" s="182"/>
      <c r="G229" s="129"/>
      <c r="H229" s="185">
        <f>E229*F229</f>
        <v>0</v>
      </c>
    </row>
    <row r="230" spans="1:8" x14ac:dyDescent="0.25">
      <c r="B230" s="161"/>
      <c r="C230" s="129"/>
      <c r="D230" s="195"/>
      <c r="E230" s="204"/>
      <c r="F230" s="182"/>
      <c r="G230" s="129"/>
      <c r="H230" s="129"/>
    </row>
    <row r="231" spans="1:8" ht="156" x14ac:dyDescent="0.25">
      <c r="A231" s="249">
        <f t="shared" si="43"/>
        <v>1030</v>
      </c>
      <c r="B231" s="244" t="s">
        <v>630</v>
      </c>
      <c r="C231" s="129" t="s">
        <v>431</v>
      </c>
      <c r="D231" s="195" t="s">
        <v>12</v>
      </c>
      <c r="E231" s="204">
        <v>1</v>
      </c>
      <c r="F231" s="182"/>
      <c r="G231" s="129"/>
      <c r="H231" s="185">
        <f>E231*F231</f>
        <v>0</v>
      </c>
    </row>
    <row r="232" spans="1:8" x14ac:dyDescent="0.25">
      <c r="B232" s="161"/>
      <c r="C232" s="129"/>
      <c r="D232" s="195"/>
      <c r="E232" s="204"/>
      <c r="F232" s="182"/>
      <c r="G232" s="129"/>
      <c r="H232" s="185"/>
    </row>
    <row r="233" spans="1:8" ht="144" x14ac:dyDescent="0.25">
      <c r="A233" s="249">
        <f t="shared" si="43"/>
        <v>1040</v>
      </c>
      <c r="B233" s="244" t="s">
        <v>637</v>
      </c>
      <c r="C233" s="129" t="s">
        <v>430</v>
      </c>
      <c r="D233" s="195" t="s">
        <v>12</v>
      </c>
      <c r="E233" s="204">
        <v>1</v>
      </c>
      <c r="F233" s="182"/>
      <c r="G233" s="129"/>
      <c r="H233" s="185">
        <f>E233*F233</f>
        <v>0</v>
      </c>
    </row>
    <row r="234" spans="1:8" x14ac:dyDescent="0.25">
      <c r="B234" s="161"/>
      <c r="C234" s="129"/>
      <c r="D234" s="195"/>
      <c r="E234" s="204"/>
      <c r="F234" s="182"/>
      <c r="G234" s="129"/>
      <c r="H234" s="129"/>
    </row>
    <row r="235" spans="1:8" ht="120" x14ac:dyDescent="0.25">
      <c r="A235" s="249">
        <f t="shared" si="43"/>
        <v>1050</v>
      </c>
      <c r="B235" s="244" t="s">
        <v>638</v>
      </c>
      <c r="C235" s="129" t="s">
        <v>371</v>
      </c>
      <c r="D235" s="195" t="s">
        <v>11</v>
      </c>
      <c r="E235" s="204">
        <v>726.63</v>
      </c>
      <c r="F235" s="182"/>
      <c r="G235" s="129"/>
      <c r="H235" s="185">
        <f>E235*F235</f>
        <v>0</v>
      </c>
    </row>
    <row r="236" spans="1:8" x14ac:dyDescent="0.25">
      <c r="B236" s="161"/>
      <c r="C236" s="167"/>
      <c r="D236" s="195"/>
      <c r="E236" s="204"/>
      <c r="F236" s="182"/>
      <c r="G236" s="129"/>
      <c r="H236" s="185"/>
    </row>
    <row r="237" spans="1:8" ht="48" x14ac:dyDescent="0.25">
      <c r="A237" s="249">
        <f t="shared" si="43"/>
        <v>1060</v>
      </c>
      <c r="B237" s="244" t="s">
        <v>639</v>
      </c>
      <c r="C237" s="190" t="s">
        <v>879</v>
      </c>
      <c r="D237" s="195" t="s">
        <v>11</v>
      </c>
      <c r="E237" s="204">
        <v>48.68</v>
      </c>
      <c r="F237" s="182"/>
      <c r="G237" s="129"/>
      <c r="H237" s="185">
        <f>E237*F237</f>
        <v>0</v>
      </c>
    </row>
    <row r="238" spans="1:8" x14ac:dyDescent="0.25">
      <c r="B238" s="161"/>
      <c r="C238" s="167"/>
      <c r="D238" s="195"/>
      <c r="E238" s="204"/>
      <c r="F238" s="182"/>
      <c r="G238" s="129"/>
      <c r="H238" s="185"/>
    </row>
    <row r="239" spans="1:8" ht="144" x14ac:dyDescent="0.25">
      <c r="A239" s="249">
        <f t="shared" si="43"/>
        <v>1070</v>
      </c>
      <c r="B239" s="244" t="s">
        <v>640</v>
      </c>
      <c r="C239" s="190" t="s">
        <v>433</v>
      </c>
      <c r="D239" s="195" t="s">
        <v>11</v>
      </c>
      <c r="E239" s="204">
        <v>52.3</v>
      </c>
      <c r="F239" s="182"/>
      <c r="G239" s="129"/>
      <c r="H239" s="185">
        <f>E239*F239</f>
        <v>0</v>
      </c>
    </row>
    <row r="240" spans="1:8" x14ac:dyDescent="0.25">
      <c r="B240" s="161"/>
      <c r="C240" s="167"/>
      <c r="D240" s="195"/>
      <c r="E240" s="204"/>
      <c r="F240" s="182"/>
      <c r="G240" s="129"/>
      <c r="H240" s="185"/>
    </row>
    <row r="241" spans="1:8" ht="168" x14ac:dyDescent="0.25">
      <c r="A241" s="249">
        <f t="shared" si="43"/>
        <v>1080</v>
      </c>
      <c r="B241" s="244" t="s">
        <v>641</v>
      </c>
      <c r="C241" s="190" t="s">
        <v>880</v>
      </c>
      <c r="D241" s="195" t="s">
        <v>16</v>
      </c>
      <c r="E241" s="204">
        <v>78.514799999999994</v>
      </c>
      <c r="F241" s="182"/>
      <c r="G241" s="129"/>
      <c r="H241" s="185">
        <f>E241*F241</f>
        <v>0</v>
      </c>
    </row>
    <row r="242" spans="1:8" x14ac:dyDescent="0.25">
      <c r="B242" s="161"/>
      <c r="C242" s="167"/>
      <c r="D242" s="195"/>
      <c r="E242" s="204"/>
      <c r="F242" s="182"/>
      <c r="G242" s="129"/>
      <c r="H242" s="185"/>
    </row>
    <row r="243" spans="1:8" ht="180" x14ac:dyDescent="0.25">
      <c r="A243" s="249">
        <f t="shared" si="43"/>
        <v>1090</v>
      </c>
      <c r="B243" s="244" t="s">
        <v>642</v>
      </c>
      <c r="C243" s="190" t="s">
        <v>881</v>
      </c>
      <c r="D243" s="195" t="s">
        <v>16</v>
      </c>
      <c r="E243" s="204">
        <v>130.4622</v>
      </c>
      <c r="F243" s="182"/>
      <c r="G243" s="129"/>
      <c r="H243" s="185">
        <f>E243*F243</f>
        <v>0</v>
      </c>
    </row>
    <row r="244" spans="1:8" x14ac:dyDescent="0.25">
      <c r="B244" s="161"/>
      <c r="C244" s="167"/>
      <c r="D244" s="195"/>
      <c r="E244" s="204"/>
      <c r="F244" s="182"/>
      <c r="G244" s="129"/>
      <c r="H244" s="185"/>
    </row>
    <row r="245" spans="1:8" ht="168" x14ac:dyDescent="0.25">
      <c r="A245" s="249">
        <f t="shared" si="43"/>
        <v>1100</v>
      </c>
      <c r="B245" s="244" t="s">
        <v>643</v>
      </c>
      <c r="C245" s="190" t="s">
        <v>882</v>
      </c>
      <c r="D245" s="195" t="s">
        <v>16</v>
      </c>
      <c r="E245" s="204">
        <v>45.67</v>
      </c>
      <c r="F245" s="182"/>
      <c r="G245" s="129"/>
      <c r="H245" s="185">
        <f>E245*F245</f>
        <v>0</v>
      </c>
    </row>
    <row r="246" spans="1:8" x14ac:dyDescent="0.25">
      <c r="B246" s="189"/>
      <c r="C246" s="190"/>
      <c r="D246" s="195"/>
      <c r="E246" s="204"/>
      <c r="F246" s="182"/>
      <c r="G246" s="129"/>
      <c r="H246" s="185"/>
    </row>
    <row r="247" spans="1:8" ht="180" x14ac:dyDescent="0.25">
      <c r="A247" s="249">
        <f t="shared" si="43"/>
        <v>1110</v>
      </c>
      <c r="B247" s="244" t="s">
        <v>644</v>
      </c>
      <c r="C247" s="190" t="s">
        <v>883</v>
      </c>
      <c r="D247" s="195" t="s">
        <v>16</v>
      </c>
      <c r="E247" s="204">
        <v>28.742999999999999</v>
      </c>
      <c r="F247" s="182"/>
      <c r="G247" s="129"/>
      <c r="H247" s="185">
        <f>E247*F247</f>
        <v>0</v>
      </c>
    </row>
    <row r="248" spans="1:8" x14ac:dyDescent="0.25">
      <c r="B248" s="161"/>
      <c r="C248" s="167"/>
      <c r="D248" s="195"/>
      <c r="E248" s="204"/>
      <c r="F248" s="182"/>
      <c r="G248" s="129"/>
      <c r="H248" s="185"/>
    </row>
    <row r="249" spans="1:8" ht="216" x14ac:dyDescent="0.25">
      <c r="A249" s="249">
        <f t="shared" si="43"/>
        <v>1120</v>
      </c>
      <c r="B249" s="244" t="s">
        <v>645</v>
      </c>
      <c r="C249" s="167" t="s">
        <v>424</v>
      </c>
      <c r="D249" s="195" t="s">
        <v>12</v>
      </c>
      <c r="E249" s="204">
        <v>1</v>
      </c>
      <c r="F249" s="182"/>
      <c r="G249" s="129"/>
      <c r="H249" s="185">
        <f>E249*F249</f>
        <v>0</v>
      </c>
    </row>
    <row r="250" spans="1:8" x14ac:dyDescent="0.25">
      <c r="B250" s="161"/>
      <c r="C250" s="167"/>
      <c r="D250" s="195"/>
      <c r="E250" s="204"/>
      <c r="F250" s="182"/>
      <c r="G250" s="129"/>
      <c r="H250" s="185"/>
    </row>
    <row r="251" spans="1:8" ht="72" x14ac:dyDescent="0.25">
      <c r="A251" s="249">
        <f t="shared" si="43"/>
        <v>1130</v>
      </c>
      <c r="B251" s="244" t="s">
        <v>646</v>
      </c>
      <c r="C251" s="167" t="s">
        <v>445</v>
      </c>
      <c r="D251" s="195" t="s">
        <v>11</v>
      </c>
      <c r="E251" s="204">
        <v>48.747999999999998</v>
      </c>
      <c r="F251" s="182"/>
      <c r="G251" s="129"/>
      <c r="H251" s="185">
        <f>E251*F251</f>
        <v>0</v>
      </c>
    </row>
    <row r="252" spans="1:8" x14ac:dyDescent="0.25">
      <c r="B252" s="161"/>
      <c r="C252" s="129"/>
      <c r="D252" s="195"/>
      <c r="E252" s="204"/>
      <c r="F252" s="182"/>
      <c r="G252" s="129"/>
      <c r="H252" s="129"/>
    </row>
    <row r="253" spans="1:8" x14ac:dyDescent="0.25">
      <c r="A253" s="4"/>
      <c r="B253" s="3"/>
      <c r="C253" s="3" t="s">
        <v>339</v>
      </c>
      <c r="D253" s="4"/>
      <c r="E253" s="201"/>
      <c r="F253" s="180"/>
      <c r="G253" s="7"/>
      <c r="H253" s="7"/>
    </row>
    <row r="254" spans="1:8" x14ac:dyDescent="0.25">
      <c r="A254" s="165"/>
      <c r="B254" s="164"/>
      <c r="C254" s="164" t="s">
        <v>328</v>
      </c>
      <c r="D254" s="165"/>
      <c r="E254" s="202"/>
      <c r="F254" s="183"/>
      <c r="G254" s="166"/>
      <c r="H254" s="166"/>
    </row>
    <row r="255" spans="1:8" x14ac:dyDescent="0.25">
      <c r="B255" s="161"/>
      <c r="C255" s="129"/>
      <c r="D255" s="195"/>
      <c r="E255" s="204"/>
      <c r="F255" s="182"/>
      <c r="G255" s="129"/>
      <c r="H255" s="129"/>
    </row>
    <row r="256" spans="1:8" ht="84" x14ac:dyDescent="0.25">
      <c r="A256" s="249">
        <f>A251+10</f>
        <v>1140</v>
      </c>
      <c r="B256" s="244" t="s">
        <v>647</v>
      </c>
      <c r="C256" s="129" t="s">
        <v>367</v>
      </c>
      <c r="D256" s="195" t="s">
        <v>216</v>
      </c>
      <c r="E256" s="204">
        <v>1</v>
      </c>
      <c r="F256" s="182"/>
      <c r="G256" s="129"/>
      <c r="H256" s="185">
        <f>E256*F256</f>
        <v>0</v>
      </c>
    </row>
    <row r="257" spans="1:8" x14ac:dyDescent="0.25">
      <c r="B257" s="161"/>
      <c r="C257" s="129"/>
      <c r="D257" s="195"/>
      <c r="E257" s="204"/>
      <c r="F257" s="182"/>
      <c r="G257" s="129"/>
      <c r="H257" s="129"/>
    </row>
    <row r="258" spans="1:8" ht="180" x14ac:dyDescent="0.25">
      <c r="A258" s="249">
        <f>A256+10</f>
        <v>1150</v>
      </c>
      <c r="B258" s="244" t="s">
        <v>648</v>
      </c>
      <c r="C258" s="163" t="s">
        <v>331</v>
      </c>
      <c r="D258" s="195" t="s">
        <v>11</v>
      </c>
      <c r="E258" s="204">
        <v>520</v>
      </c>
      <c r="F258" s="182"/>
      <c r="G258" s="129"/>
      <c r="H258" s="185">
        <f>E258*F258</f>
        <v>0</v>
      </c>
    </row>
    <row r="259" spans="1:8" x14ac:dyDescent="0.25">
      <c r="B259" s="161"/>
      <c r="C259" s="129"/>
      <c r="D259" s="195"/>
      <c r="E259" s="204"/>
      <c r="F259" s="182"/>
      <c r="G259" s="129"/>
      <c r="H259" s="129"/>
    </row>
    <row r="260" spans="1:8" ht="48" x14ac:dyDescent="0.25">
      <c r="A260" s="249">
        <f>A258+10</f>
        <v>1160</v>
      </c>
      <c r="B260" s="244" t="s">
        <v>649</v>
      </c>
      <c r="C260" s="190" t="s">
        <v>768</v>
      </c>
      <c r="D260" s="168" t="s">
        <v>11</v>
      </c>
      <c r="E260" s="204">
        <v>520</v>
      </c>
      <c r="F260" s="182"/>
      <c r="G260" s="129"/>
      <c r="H260" s="185">
        <f>E260*F260</f>
        <v>0</v>
      </c>
    </row>
    <row r="261" spans="1:8" x14ac:dyDescent="0.25">
      <c r="B261" s="161"/>
      <c r="C261" s="129"/>
      <c r="D261" s="195"/>
      <c r="E261" s="204"/>
      <c r="F261" s="182"/>
      <c r="G261" s="129"/>
      <c r="H261" s="129"/>
    </row>
    <row r="262" spans="1:8" x14ac:dyDescent="0.25">
      <c r="A262" s="4"/>
      <c r="B262" s="3"/>
      <c r="C262" s="3" t="s">
        <v>273</v>
      </c>
      <c r="D262" s="4"/>
      <c r="E262" s="201"/>
      <c r="F262" s="180"/>
      <c r="G262" s="7"/>
      <c r="H262" s="7"/>
    </row>
    <row r="263" spans="1:8" x14ac:dyDescent="0.25">
      <c r="A263" s="165"/>
      <c r="B263" s="164"/>
      <c r="C263" s="164" t="s">
        <v>274</v>
      </c>
      <c r="D263" s="165"/>
      <c r="E263" s="202"/>
      <c r="F263" s="183"/>
      <c r="G263" s="166"/>
      <c r="H263" s="166"/>
    </row>
    <row r="264" spans="1:8" x14ac:dyDescent="0.25">
      <c r="C264" s="129"/>
      <c r="D264" s="195"/>
      <c r="E264" s="204"/>
      <c r="F264" s="182"/>
      <c r="G264" s="129"/>
      <c r="H264" s="129"/>
    </row>
    <row r="265" spans="1:8" ht="204" x14ac:dyDescent="0.25">
      <c r="A265" s="249">
        <f>A260+10</f>
        <v>1170</v>
      </c>
      <c r="B265" s="244" t="s">
        <v>650</v>
      </c>
      <c r="C265" s="129" t="s">
        <v>436</v>
      </c>
      <c r="D265" s="195" t="s">
        <v>12</v>
      </c>
      <c r="E265" s="204">
        <v>51</v>
      </c>
      <c r="F265" s="182"/>
      <c r="G265" s="129"/>
      <c r="H265" s="185">
        <f>E265*F265</f>
        <v>0</v>
      </c>
    </row>
    <row r="266" spans="1:8" x14ac:dyDescent="0.25">
      <c r="C266" s="129"/>
      <c r="D266" s="195"/>
      <c r="E266" s="204"/>
      <c r="F266" s="182"/>
      <c r="G266" s="129"/>
      <c r="H266" s="129"/>
    </row>
    <row r="267" spans="1:8" ht="132" x14ac:dyDescent="0.25">
      <c r="A267" s="249">
        <f>A265+10</f>
        <v>1180</v>
      </c>
      <c r="B267" s="244" t="s">
        <v>651</v>
      </c>
      <c r="C267" s="129" t="s">
        <v>368</v>
      </c>
      <c r="D267" s="195" t="s">
        <v>12</v>
      </c>
      <c r="E267" s="204">
        <v>13</v>
      </c>
      <c r="F267" s="182"/>
      <c r="G267" s="129"/>
      <c r="H267" s="185">
        <f>E267*F267</f>
        <v>0</v>
      </c>
    </row>
    <row r="268" spans="1:8" x14ac:dyDescent="0.25">
      <c r="B268" s="161"/>
      <c r="C268" s="129"/>
      <c r="D268" s="195"/>
      <c r="E268" s="204"/>
      <c r="F268" s="182"/>
      <c r="G268" s="129"/>
      <c r="H268" s="185"/>
    </row>
    <row r="269" spans="1:8" ht="144" x14ac:dyDescent="0.25">
      <c r="A269" s="249">
        <f t="shared" ref="A269" si="44">A267+10</f>
        <v>1190</v>
      </c>
      <c r="B269" s="244" t="s">
        <v>652</v>
      </c>
      <c r="C269" s="129" t="s">
        <v>437</v>
      </c>
      <c r="D269" s="195" t="s">
        <v>12</v>
      </c>
      <c r="E269" s="204">
        <v>3</v>
      </c>
      <c r="F269" s="182"/>
      <c r="G269" s="129"/>
      <c r="H269" s="185"/>
    </row>
    <row r="270" spans="1:8" x14ac:dyDescent="0.25">
      <c r="C270" s="129"/>
      <c r="D270" s="195"/>
      <c r="E270" s="204"/>
      <c r="F270" s="182"/>
      <c r="G270" s="129"/>
      <c r="H270" s="129"/>
    </row>
    <row r="271" spans="1:8" ht="132" x14ac:dyDescent="0.25">
      <c r="A271" s="249">
        <f t="shared" ref="A271" si="45">A269+10</f>
        <v>1200</v>
      </c>
      <c r="B271" s="244" t="s">
        <v>653</v>
      </c>
      <c r="C271" s="129" t="s">
        <v>369</v>
      </c>
      <c r="D271" s="195" t="s">
        <v>12</v>
      </c>
      <c r="E271" s="204">
        <v>13</v>
      </c>
      <c r="F271" s="182"/>
      <c r="G271" s="129"/>
      <c r="H271" s="185">
        <f>E271*F271</f>
        <v>0</v>
      </c>
    </row>
    <row r="272" spans="1:8" x14ac:dyDescent="0.25">
      <c r="B272" s="161"/>
      <c r="C272" s="129"/>
      <c r="D272" s="195"/>
      <c r="E272" s="204"/>
      <c r="F272" s="182"/>
      <c r="G272" s="129"/>
      <c r="H272" s="185"/>
    </row>
    <row r="273" spans="1:8" ht="144" x14ac:dyDescent="0.25">
      <c r="A273" s="249">
        <f t="shared" ref="A273" si="46">A271+10</f>
        <v>1210</v>
      </c>
      <c r="B273" s="244" t="s">
        <v>654</v>
      </c>
      <c r="C273" s="129" t="s">
        <v>438</v>
      </c>
      <c r="D273" s="195" t="s">
        <v>12</v>
      </c>
      <c r="E273" s="204">
        <v>3</v>
      </c>
      <c r="F273" s="182"/>
      <c r="G273" s="129"/>
      <c r="H273" s="185"/>
    </row>
    <row r="274" spans="1:8" x14ac:dyDescent="0.25">
      <c r="C274" s="129"/>
      <c r="D274" s="195"/>
      <c r="E274" s="204"/>
      <c r="F274" s="182"/>
      <c r="G274" s="129"/>
      <c r="H274" s="129"/>
    </row>
    <row r="275" spans="1:8" ht="132" x14ac:dyDescent="0.25">
      <c r="A275" s="249">
        <f t="shared" ref="A275" si="47">A273+10</f>
        <v>1220</v>
      </c>
      <c r="B275" s="244" t="s">
        <v>636</v>
      </c>
      <c r="C275" s="129" t="s">
        <v>370</v>
      </c>
      <c r="D275" s="195" t="s">
        <v>12</v>
      </c>
      <c r="E275" s="204">
        <v>1</v>
      </c>
      <c r="F275" s="182"/>
      <c r="G275" s="129"/>
      <c r="H275" s="185">
        <f>E275*F275</f>
        <v>0</v>
      </c>
    </row>
    <row r="276" spans="1:8" x14ac:dyDescent="0.25">
      <c r="B276" s="161"/>
      <c r="C276" s="129"/>
      <c r="D276" s="195"/>
      <c r="E276" s="204"/>
      <c r="F276" s="182"/>
      <c r="G276" s="129"/>
      <c r="H276" s="129"/>
    </row>
    <row r="277" spans="1:8" ht="108" x14ac:dyDescent="0.25">
      <c r="A277" s="249">
        <f t="shared" ref="A277" si="48">A275+10</f>
        <v>1230</v>
      </c>
      <c r="B277" s="244" t="s">
        <v>631</v>
      </c>
      <c r="C277" s="129" t="s">
        <v>404</v>
      </c>
      <c r="D277" s="195" t="s">
        <v>29</v>
      </c>
      <c r="E277" s="204">
        <v>77</v>
      </c>
      <c r="F277" s="182"/>
      <c r="G277" s="129"/>
      <c r="H277" s="185">
        <f>E277*F277</f>
        <v>0</v>
      </c>
    </row>
    <row r="278" spans="1:8" x14ac:dyDescent="0.25">
      <c r="C278" s="129"/>
      <c r="D278" s="195"/>
      <c r="E278" s="204"/>
      <c r="F278" s="182"/>
      <c r="G278" s="129"/>
      <c r="H278" s="129"/>
    </row>
    <row r="279" spans="1:8" ht="36" x14ac:dyDescent="0.25">
      <c r="A279" s="249">
        <f t="shared" ref="A279" si="49">A277+10</f>
        <v>1240</v>
      </c>
      <c r="B279" s="244" t="s">
        <v>635</v>
      </c>
      <c r="C279" s="129" t="s">
        <v>22</v>
      </c>
      <c r="D279" s="195" t="s">
        <v>12</v>
      </c>
      <c r="E279" s="204">
        <v>13</v>
      </c>
      <c r="F279" s="182"/>
      <c r="G279" s="129"/>
      <c r="H279" s="185">
        <f>E279*F279</f>
        <v>0</v>
      </c>
    </row>
    <row r="280" spans="1:8" x14ac:dyDescent="0.25">
      <c r="C280" s="129"/>
      <c r="D280" s="195"/>
      <c r="E280" s="204"/>
      <c r="F280" s="182"/>
      <c r="G280" s="129"/>
      <c r="H280" s="129"/>
    </row>
    <row r="281" spans="1:8" ht="48" x14ac:dyDescent="0.25">
      <c r="A281" s="249">
        <f t="shared" ref="A281" si="50">A279+10</f>
        <v>1250</v>
      </c>
      <c r="B281" s="244" t="s">
        <v>634</v>
      </c>
      <c r="C281" s="129" t="s">
        <v>82</v>
      </c>
      <c r="D281" s="195" t="s">
        <v>12</v>
      </c>
      <c r="E281" s="204">
        <v>13</v>
      </c>
      <c r="F281" s="182"/>
      <c r="G281" s="129"/>
      <c r="H281" s="185">
        <f>E281*F281</f>
        <v>0</v>
      </c>
    </row>
    <row r="282" spans="1:8" x14ac:dyDescent="0.25">
      <c r="C282" s="129"/>
      <c r="D282" s="195"/>
      <c r="E282" s="204"/>
      <c r="F282" s="182"/>
      <c r="G282" s="129"/>
      <c r="H282" s="129"/>
    </row>
    <row r="283" spans="1:8" ht="108" x14ac:dyDescent="0.25">
      <c r="A283" s="249">
        <f t="shared" ref="A283" si="51">A281+10</f>
        <v>1260</v>
      </c>
      <c r="B283" s="247" t="s">
        <v>633</v>
      </c>
      <c r="C283" s="129" t="s">
        <v>403</v>
      </c>
      <c r="D283" s="195" t="s">
        <v>29</v>
      </c>
      <c r="E283" s="204">
        <v>26</v>
      </c>
      <c r="F283" s="182"/>
      <c r="G283" s="129"/>
      <c r="H283" s="185">
        <f>E283*F283</f>
        <v>0</v>
      </c>
    </row>
    <row r="284" spans="1:8" x14ac:dyDescent="0.25">
      <c r="C284" s="129"/>
      <c r="D284" s="195"/>
      <c r="E284" s="204"/>
      <c r="F284" s="182"/>
      <c r="G284" s="129"/>
      <c r="H284" s="129"/>
    </row>
    <row r="285" spans="1:8" x14ac:dyDescent="0.25">
      <c r="A285" s="165"/>
      <c r="B285" s="164"/>
      <c r="C285" s="164" t="s">
        <v>275</v>
      </c>
      <c r="D285" s="165"/>
      <c r="E285" s="202"/>
      <c r="F285" s="183"/>
      <c r="G285" s="166"/>
      <c r="H285" s="166"/>
    </row>
    <row r="286" spans="1:8" x14ac:dyDescent="0.25">
      <c r="B286" s="161"/>
      <c r="C286" s="129"/>
      <c r="D286" s="195"/>
      <c r="E286" s="204"/>
      <c r="F286" s="182"/>
      <c r="G286" s="129"/>
      <c r="H286" s="129"/>
    </row>
    <row r="287" spans="1:8" ht="36" x14ac:dyDescent="0.25">
      <c r="A287" s="249">
        <f>A283+10</f>
        <v>1270</v>
      </c>
      <c r="B287" s="247" t="s">
        <v>547</v>
      </c>
      <c r="C287" s="129" t="s">
        <v>546</v>
      </c>
      <c r="D287" s="195" t="s">
        <v>12</v>
      </c>
      <c r="E287" s="204">
        <v>1</v>
      </c>
      <c r="F287" s="182"/>
      <c r="G287" s="129"/>
      <c r="H287" s="185">
        <f>E287*F287</f>
        <v>0</v>
      </c>
    </row>
    <row r="288" spans="1:8" x14ac:dyDescent="0.25">
      <c r="B288" s="161"/>
      <c r="C288" s="129"/>
      <c r="D288" s="195"/>
      <c r="E288" s="204"/>
      <c r="F288" s="182"/>
      <c r="G288" s="129"/>
      <c r="H288" s="129"/>
    </row>
    <row r="289" spans="1:8" ht="120" x14ac:dyDescent="0.25">
      <c r="A289" s="249">
        <f t="shared" ref="A289:A293" si="52">A287+10</f>
        <v>1280</v>
      </c>
      <c r="B289" s="247" t="s">
        <v>632</v>
      </c>
      <c r="C289" s="129" t="s">
        <v>372</v>
      </c>
      <c r="D289" s="195" t="s">
        <v>16</v>
      </c>
      <c r="E289" s="204">
        <v>25</v>
      </c>
      <c r="F289" s="182"/>
      <c r="G289" s="129"/>
      <c r="H289" s="185">
        <f>E289*F289</f>
        <v>0</v>
      </c>
    </row>
    <row r="290" spans="1:8" x14ac:dyDescent="0.25">
      <c r="C290" s="129"/>
      <c r="D290" s="195"/>
      <c r="E290" s="204"/>
      <c r="F290" s="182"/>
      <c r="G290" s="129"/>
      <c r="H290" s="129"/>
    </row>
    <row r="291" spans="1:8" ht="72" x14ac:dyDescent="0.25">
      <c r="A291" s="249">
        <f t="shared" si="52"/>
        <v>1290</v>
      </c>
      <c r="B291" s="247" t="s">
        <v>549</v>
      </c>
      <c r="C291" s="129" t="s">
        <v>548</v>
      </c>
      <c r="D291" s="195" t="s">
        <v>12</v>
      </c>
      <c r="E291" s="204">
        <v>42</v>
      </c>
      <c r="F291" s="182"/>
      <c r="G291" s="129"/>
      <c r="H291" s="185">
        <f>E291*F291</f>
        <v>0</v>
      </c>
    </row>
    <row r="292" spans="1:8" x14ac:dyDescent="0.25">
      <c r="C292" s="129"/>
      <c r="D292" s="195"/>
      <c r="E292" s="204"/>
      <c r="F292" s="182"/>
      <c r="G292" s="129"/>
      <c r="H292" s="129"/>
    </row>
    <row r="293" spans="1:8" ht="108" x14ac:dyDescent="0.25">
      <c r="A293" s="249">
        <f t="shared" si="52"/>
        <v>1300</v>
      </c>
      <c r="B293" s="247" t="s">
        <v>631</v>
      </c>
      <c r="C293" s="129" t="s">
        <v>411</v>
      </c>
      <c r="D293" s="195" t="s">
        <v>29</v>
      </c>
      <c r="E293" s="204">
        <v>42</v>
      </c>
      <c r="F293" s="182"/>
      <c r="G293" s="129"/>
      <c r="H293" s="185">
        <f>E293*F293</f>
        <v>0</v>
      </c>
    </row>
    <row r="294" spans="1:8" x14ac:dyDescent="0.25">
      <c r="C294" s="129"/>
      <c r="D294" s="195"/>
      <c r="E294" s="204"/>
      <c r="F294" s="182"/>
      <c r="G294" s="129"/>
      <c r="H294" s="129"/>
    </row>
    <row r="295" spans="1:8" x14ac:dyDescent="0.25">
      <c r="A295" s="165"/>
      <c r="B295" s="164"/>
      <c r="C295" s="164" t="s">
        <v>276</v>
      </c>
      <c r="D295" s="165"/>
      <c r="E295" s="202"/>
      <c r="F295" s="183"/>
      <c r="G295" s="166"/>
      <c r="H295" s="166"/>
    </row>
    <row r="296" spans="1:8" x14ac:dyDescent="0.25">
      <c r="C296" s="129"/>
      <c r="D296" s="195"/>
      <c r="E296" s="204"/>
      <c r="F296" s="182"/>
      <c r="G296" s="129"/>
      <c r="H296" s="129"/>
    </row>
    <row r="297" spans="1:8" ht="36" x14ac:dyDescent="0.25">
      <c r="A297" s="249">
        <f>A293+10</f>
        <v>1310</v>
      </c>
      <c r="B297" s="247" t="s">
        <v>538</v>
      </c>
      <c r="C297" s="129" t="s">
        <v>373</v>
      </c>
      <c r="D297" s="195" t="s">
        <v>16</v>
      </c>
      <c r="E297" s="204">
        <v>110</v>
      </c>
      <c r="F297" s="182"/>
      <c r="G297" s="129"/>
      <c r="H297" s="185">
        <f>E297*F297</f>
        <v>0</v>
      </c>
    </row>
    <row r="298" spans="1:8" x14ac:dyDescent="0.25">
      <c r="B298" s="161"/>
      <c r="C298" s="129"/>
      <c r="D298" s="195"/>
      <c r="E298" s="204"/>
      <c r="F298" s="182"/>
      <c r="G298" s="129"/>
      <c r="H298" s="129"/>
    </row>
    <row r="299" spans="1:8" x14ac:dyDescent="0.25">
      <c r="A299" s="249">
        <f t="shared" ref="A299:A333" si="53">A297+10</f>
        <v>1320</v>
      </c>
      <c r="B299" s="207" t="s">
        <v>533</v>
      </c>
      <c r="C299" s="129" t="s">
        <v>277</v>
      </c>
      <c r="D299" s="195" t="s">
        <v>16</v>
      </c>
      <c r="E299" s="204">
        <v>55</v>
      </c>
      <c r="F299" s="182"/>
      <c r="G299" s="129"/>
      <c r="H299" s="185">
        <f>E299*F299</f>
        <v>0</v>
      </c>
    </row>
    <row r="300" spans="1:8" x14ac:dyDescent="0.25">
      <c r="B300" s="161"/>
      <c r="C300" s="129"/>
      <c r="D300" s="195"/>
      <c r="E300" s="204"/>
      <c r="F300" s="182"/>
      <c r="G300" s="129"/>
      <c r="H300" s="129"/>
    </row>
    <row r="301" spans="1:8" ht="24" x14ac:dyDescent="0.25">
      <c r="A301" s="249">
        <f t="shared" si="53"/>
        <v>1330</v>
      </c>
      <c r="B301" s="247" t="s">
        <v>534</v>
      </c>
      <c r="C301" s="129" t="s">
        <v>278</v>
      </c>
      <c r="D301" s="195" t="s">
        <v>16</v>
      </c>
      <c r="E301" s="204">
        <v>762</v>
      </c>
      <c r="F301" s="182"/>
      <c r="G301" s="129"/>
      <c r="H301" s="185">
        <f>E301*F301</f>
        <v>0</v>
      </c>
    </row>
    <row r="302" spans="1:8" x14ac:dyDescent="0.25">
      <c r="B302" s="161"/>
      <c r="C302" s="129"/>
      <c r="D302" s="195"/>
      <c r="E302" s="204"/>
      <c r="F302" s="182"/>
      <c r="G302" s="129"/>
      <c r="H302" s="129"/>
    </row>
    <row r="303" spans="1:8" x14ac:dyDescent="0.25">
      <c r="A303" s="249">
        <f t="shared" si="53"/>
        <v>1340</v>
      </c>
      <c r="B303" s="207" t="s">
        <v>535</v>
      </c>
      <c r="C303" s="129" t="s">
        <v>279</v>
      </c>
      <c r="D303" s="195" t="s">
        <v>16</v>
      </c>
      <c r="E303" s="204">
        <v>381</v>
      </c>
      <c r="F303" s="182"/>
      <c r="G303" s="129"/>
      <c r="H303" s="185">
        <f>E303*F303</f>
        <v>0</v>
      </c>
    </row>
    <row r="304" spans="1:8" x14ac:dyDescent="0.25">
      <c r="C304" s="129"/>
      <c r="D304" s="195"/>
      <c r="E304" s="204"/>
      <c r="F304" s="182"/>
      <c r="G304" s="129"/>
      <c r="H304" s="129"/>
    </row>
    <row r="305" spans="1:8" ht="24" x14ac:dyDescent="0.25">
      <c r="A305" s="249">
        <f t="shared" si="53"/>
        <v>1350</v>
      </c>
      <c r="B305" s="244" t="s">
        <v>540</v>
      </c>
      <c r="C305" s="129" t="s">
        <v>539</v>
      </c>
      <c r="D305" s="195" t="s">
        <v>12</v>
      </c>
      <c r="E305" s="204">
        <v>1</v>
      </c>
      <c r="F305" s="182"/>
      <c r="G305" s="129"/>
      <c r="H305" s="185">
        <f>E305*F305</f>
        <v>0</v>
      </c>
    </row>
    <row r="306" spans="1:8" x14ac:dyDescent="0.25">
      <c r="C306" s="129"/>
      <c r="D306" s="195"/>
      <c r="E306" s="204"/>
      <c r="F306" s="182"/>
      <c r="G306" s="129"/>
      <c r="H306" s="129"/>
    </row>
    <row r="307" spans="1:8" ht="36" x14ac:dyDescent="0.25">
      <c r="A307" s="249">
        <f t="shared" si="53"/>
        <v>1360</v>
      </c>
      <c r="B307" s="244" t="s">
        <v>541</v>
      </c>
      <c r="C307" s="129" t="s">
        <v>374</v>
      </c>
      <c r="D307" s="195" t="s">
        <v>12</v>
      </c>
      <c r="E307" s="204">
        <v>10</v>
      </c>
      <c r="F307" s="182"/>
      <c r="G307" s="129"/>
      <c r="H307" s="185">
        <f>E307*F307</f>
        <v>0</v>
      </c>
    </row>
    <row r="308" spans="1:8" x14ac:dyDescent="0.25">
      <c r="C308" s="129"/>
      <c r="D308" s="195"/>
      <c r="E308" s="204"/>
      <c r="F308" s="182"/>
      <c r="G308" s="129"/>
      <c r="H308" s="129"/>
    </row>
    <row r="309" spans="1:8" ht="36" x14ac:dyDescent="0.25">
      <c r="A309" s="249">
        <f t="shared" si="53"/>
        <v>1370</v>
      </c>
      <c r="B309" s="244" t="s">
        <v>542</v>
      </c>
      <c r="C309" s="129" t="s">
        <v>375</v>
      </c>
      <c r="D309" s="195" t="s">
        <v>12</v>
      </c>
      <c r="E309" s="204">
        <v>3</v>
      </c>
      <c r="F309" s="182"/>
      <c r="G309" s="129"/>
      <c r="H309" s="185">
        <f>E309*F309</f>
        <v>0</v>
      </c>
    </row>
    <row r="310" spans="1:8" x14ac:dyDescent="0.25">
      <c r="C310" s="129"/>
      <c r="D310" s="195"/>
      <c r="E310" s="204"/>
      <c r="F310" s="182"/>
      <c r="G310" s="129"/>
      <c r="H310" s="129"/>
    </row>
    <row r="311" spans="1:8" x14ac:dyDescent="0.25">
      <c r="A311" s="249">
        <f t="shared" si="53"/>
        <v>1380</v>
      </c>
      <c r="B311" s="207" t="s">
        <v>543</v>
      </c>
      <c r="C311" s="129" t="s">
        <v>280</v>
      </c>
      <c r="D311" s="195" t="s">
        <v>281</v>
      </c>
      <c r="E311" s="204">
        <v>20</v>
      </c>
      <c r="F311" s="182"/>
      <c r="G311" s="129"/>
      <c r="H311" s="185">
        <f>E311*F311</f>
        <v>0</v>
      </c>
    </row>
    <row r="312" spans="1:8" x14ac:dyDescent="0.25">
      <c r="C312" s="129"/>
      <c r="D312" s="195"/>
      <c r="E312" s="204"/>
      <c r="F312" s="182"/>
      <c r="G312" s="129"/>
      <c r="H312" s="129"/>
    </row>
    <row r="313" spans="1:8" x14ac:dyDescent="0.25">
      <c r="A313" s="249">
        <f t="shared" si="53"/>
        <v>1390</v>
      </c>
      <c r="B313" s="247" t="s">
        <v>544</v>
      </c>
      <c r="C313" s="129" t="s">
        <v>282</v>
      </c>
      <c r="D313" s="195" t="s">
        <v>12</v>
      </c>
      <c r="E313" s="204">
        <v>12</v>
      </c>
      <c r="F313" s="182"/>
      <c r="G313" s="129"/>
      <c r="H313" s="185">
        <f>E313*F313</f>
        <v>0</v>
      </c>
    </row>
    <row r="314" spans="1:8" x14ac:dyDescent="0.25">
      <c r="C314" s="129"/>
      <c r="D314" s="195"/>
      <c r="E314" s="204"/>
      <c r="F314" s="182"/>
      <c r="G314" s="129"/>
      <c r="H314" s="129"/>
    </row>
    <row r="315" spans="1:8" x14ac:dyDescent="0.25">
      <c r="A315" s="249">
        <f t="shared" si="53"/>
        <v>1400</v>
      </c>
      <c r="B315" s="247" t="s">
        <v>537</v>
      </c>
      <c r="C315" s="129" t="s">
        <v>536</v>
      </c>
      <c r="D315" s="195" t="s">
        <v>12</v>
      </c>
      <c r="E315" s="204">
        <v>8</v>
      </c>
      <c r="F315" s="182"/>
      <c r="G315" s="129"/>
      <c r="H315" s="185">
        <f>E315*F315</f>
        <v>0</v>
      </c>
    </row>
    <row r="316" spans="1:8" x14ac:dyDescent="0.25">
      <c r="C316" s="129"/>
      <c r="D316" s="195"/>
      <c r="E316" s="204"/>
      <c r="F316" s="182"/>
      <c r="G316" s="129"/>
      <c r="H316" s="129"/>
    </row>
    <row r="317" spans="1:8" x14ac:dyDescent="0.25">
      <c r="A317" s="249">
        <f t="shared" si="53"/>
        <v>1410</v>
      </c>
      <c r="B317" s="247" t="s">
        <v>545</v>
      </c>
      <c r="C317" s="129" t="s">
        <v>283</v>
      </c>
      <c r="D317" s="195" t="s">
        <v>12</v>
      </c>
      <c r="E317" s="204">
        <v>16</v>
      </c>
      <c r="F317" s="182"/>
      <c r="G317" s="129"/>
      <c r="H317" s="185">
        <f>E317*F317</f>
        <v>0</v>
      </c>
    </row>
    <row r="318" spans="1:8" x14ac:dyDescent="0.25">
      <c r="C318" s="129"/>
      <c r="D318" s="195"/>
      <c r="E318" s="204"/>
      <c r="F318" s="182"/>
      <c r="G318" s="129"/>
      <c r="H318" s="129"/>
    </row>
    <row r="319" spans="1:8" x14ac:dyDescent="0.25">
      <c r="A319" s="249">
        <f t="shared" si="53"/>
        <v>1420</v>
      </c>
      <c r="B319" s="207" t="s">
        <v>532</v>
      </c>
      <c r="C319" s="129" t="s">
        <v>284</v>
      </c>
      <c r="D319" s="195" t="s">
        <v>12</v>
      </c>
      <c r="E319" s="204">
        <v>35</v>
      </c>
      <c r="F319" s="182"/>
      <c r="G319" s="129"/>
      <c r="H319" s="185">
        <f>E319*F319</f>
        <v>0</v>
      </c>
    </row>
    <row r="320" spans="1:8" x14ac:dyDescent="0.25">
      <c r="B320" s="161"/>
      <c r="C320" s="129"/>
      <c r="D320" s="195"/>
      <c r="E320" s="204"/>
      <c r="F320" s="182"/>
      <c r="G320" s="129"/>
      <c r="H320" s="129"/>
    </row>
    <row r="321" spans="1:8" x14ac:dyDescent="0.25">
      <c r="A321" s="249">
        <f t="shared" si="53"/>
        <v>1430</v>
      </c>
      <c r="B321" s="207" t="s">
        <v>531</v>
      </c>
      <c r="C321" s="129" t="s">
        <v>285</v>
      </c>
      <c r="D321" s="195" t="s">
        <v>281</v>
      </c>
      <c r="E321" s="204">
        <v>110</v>
      </c>
      <c r="F321" s="182"/>
      <c r="G321" s="129"/>
      <c r="H321" s="185">
        <f>E321*F321</f>
        <v>0</v>
      </c>
    </row>
    <row r="322" spans="1:8" x14ac:dyDescent="0.25">
      <c r="B322" s="161"/>
      <c r="C322" s="129"/>
      <c r="D322" s="195"/>
      <c r="E322" s="204"/>
      <c r="F322" s="182"/>
      <c r="G322" s="129"/>
      <c r="H322" s="129"/>
    </row>
    <row r="323" spans="1:8" x14ac:dyDescent="0.25">
      <c r="A323" s="249">
        <f t="shared" si="53"/>
        <v>1440</v>
      </c>
      <c r="B323" s="207" t="s">
        <v>530</v>
      </c>
      <c r="C323" s="129" t="s">
        <v>286</v>
      </c>
      <c r="D323" s="195" t="s">
        <v>12</v>
      </c>
      <c r="E323" s="204">
        <v>34</v>
      </c>
      <c r="F323" s="182"/>
      <c r="G323" s="129"/>
      <c r="H323" s="185">
        <f>E323*F323</f>
        <v>0</v>
      </c>
    </row>
    <row r="324" spans="1:8" x14ac:dyDescent="0.25">
      <c r="B324" s="161"/>
      <c r="C324" s="129"/>
      <c r="D324" s="195"/>
      <c r="E324" s="204"/>
      <c r="F324" s="182"/>
      <c r="G324" s="129"/>
      <c r="H324" s="129"/>
    </row>
    <row r="325" spans="1:8" x14ac:dyDescent="0.25">
      <c r="A325" s="249">
        <f t="shared" si="53"/>
        <v>1450</v>
      </c>
      <c r="B325" s="247" t="s">
        <v>529</v>
      </c>
      <c r="C325" s="129" t="s">
        <v>528</v>
      </c>
      <c r="D325" s="195" t="s">
        <v>12</v>
      </c>
      <c r="E325" s="204">
        <v>18</v>
      </c>
      <c r="F325" s="182"/>
      <c r="G325" s="129"/>
      <c r="H325" s="185">
        <f>E325*F325</f>
        <v>0</v>
      </c>
    </row>
    <row r="326" spans="1:8" x14ac:dyDescent="0.25">
      <c r="C326" s="129"/>
      <c r="D326" s="195"/>
      <c r="E326" s="204"/>
      <c r="F326" s="182"/>
      <c r="G326" s="129"/>
      <c r="H326" s="129"/>
    </row>
    <row r="327" spans="1:8" x14ac:dyDescent="0.25">
      <c r="A327" s="249">
        <f t="shared" si="53"/>
        <v>1460</v>
      </c>
      <c r="B327" s="207" t="s">
        <v>527</v>
      </c>
      <c r="C327" s="129" t="s">
        <v>287</v>
      </c>
      <c r="D327" s="195" t="s">
        <v>12</v>
      </c>
      <c r="E327" s="204">
        <v>22</v>
      </c>
      <c r="F327" s="182"/>
      <c r="G327" s="129"/>
      <c r="H327" s="185">
        <f>E327*F327</f>
        <v>0</v>
      </c>
    </row>
    <row r="328" spans="1:8" x14ac:dyDescent="0.25">
      <c r="C328" s="129"/>
      <c r="D328" s="195"/>
      <c r="E328" s="204"/>
      <c r="F328" s="182"/>
      <c r="G328" s="129"/>
      <c r="H328" s="129"/>
    </row>
    <row r="329" spans="1:8" x14ac:dyDescent="0.25">
      <c r="A329" s="249">
        <f t="shared" si="53"/>
        <v>1470</v>
      </c>
      <c r="B329" s="247" t="s">
        <v>526</v>
      </c>
      <c r="C329" s="129" t="s">
        <v>288</v>
      </c>
      <c r="D329" s="195" t="s">
        <v>12</v>
      </c>
      <c r="E329" s="204">
        <v>220</v>
      </c>
      <c r="F329" s="182"/>
      <c r="G329" s="129"/>
      <c r="H329" s="185">
        <f>E329*F329</f>
        <v>0</v>
      </c>
    </row>
    <row r="330" spans="1:8" x14ac:dyDescent="0.25">
      <c r="C330" s="129"/>
      <c r="D330" s="195"/>
      <c r="E330" s="204"/>
      <c r="F330" s="182"/>
      <c r="G330" s="129"/>
      <c r="H330" s="129"/>
    </row>
    <row r="331" spans="1:8" x14ac:dyDescent="0.25">
      <c r="A331" s="249">
        <f t="shared" si="53"/>
        <v>1480</v>
      </c>
      <c r="B331" s="247" t="s">
        <v>567</v>
      </c>
      <c r="C331" s="129" t="s">
        <v>289</v>
      </c>
      <c r="D331" s="195" t="s">
        <v>12</v>
      </c>
      <c r="E331" s="204">
        <v>10</v>
      </c>
      <c r="F331" s="182"/>
      <c r="G331" s="129"/>
      <c r="H331" s="185">
        <f>E331*F331</f>
        <v>0</v>
      </c>
    </row>
    <row r="332" spans="1:8" x14ac:dyDescent="0.25">
      <c r="C332" s="129"/>
      <c r="D332" s="195"/>
      <c r="E332" s="204"/>
      <c r="F332" s="182"/>
      <c r="G332" s="129"/>
      <c r="H332" s="129"/>
    </row>
    <row r="333" spans="1:8" x14ac:dyDescent="0.25">
      <c r="A333" s="249">
        <f t="shared" si="53"/>
        <v>1490</v>
      </c>
      <c r="B333" s="247" t="s">
        <v>568</v>
      </c>
      <c r="C333" s="129" t="s">
        <v>290</v>
      </c>
      <c r="D333" s="195" t="s">
        <v>12</v>
      </c>
      <c r="E333" s="204">
        <v>220</v>
      </c>
      <c r="F333" s="182"/>
      <c r="G333" s="129"/>
      <c r="H333" s="185">
        <f>E333*F333</f>
        <v>0</v>
      </c>
    </row>
    <row r="334" spans="1:8" x14ac:dyDescent="0.25">
      <c r="C334" s="129"/>
      <c r="D334" s="195"/>
      <c r="E334" s="204"/>
      <c r="F334" s="182"/>
      <c r="G334" s="129"/>
      <c r="H334" s="129"/>
    </row>
    <row r="335" spans="1:8" x14ac:dyDescent="0.25">
      <c r="A335" s="165"/>
      <c r="B335" s="164"/>
      <c r="C335" s="164" t="s">
        <v>291</v>
      </c>
      <c r="D335" s="165"/>
      <c r="E335" s="202"/>
      <c r="F335" s="183"/>
      <c r="G335" s="166"/>
      <c r="H335" s="166"/>
    </row>
    <row r="336" spans="1:8" x14ac:dyDescent="0.25">
      <c r="C336" s="129"/>
      <c r="D336" s="195"/>
      <c r="E336" s="204"/>
      <c r="F336" s="182"/>
      <c r="G336" s="129"/>
      <c r="H336" s="129"/>
    </row>
    <row r="337" spans="1:8" ht="132" x14ac:dyDescent="0.25">
      <c r="A337" s="249">
        <f>A333+10</f>
        <v>1500</v>
      </c>
      <c r="B337" s="247" t="s">
        <v>525</v>
      </c>
      <c r="C337" s="129" t="s">
        <v>292</v>
      </c>
      <c r="D337" s="195" t="s">
        <v>12</v>
      </c>
      <c r="E337" s="204">
        <v>1</v>
      </c>
      <c r="F337" s="182"/>
      <c r="G337" s="129"/>
      <c r="H337" s="185">
        <f>E337*F337</f>
        <v>0</v>
      </c>
    </row>
    <row r="338" spans="1:8" x14ac:dyDescent="0.25">
      <c r="B338" s="161"/>
      <c r="C338" s="129"/>
      <c r="D338" s="195"/>
      <c r="E338" s="204"/>
      <c r="F338" s="182"/>
      <c r="G338" s="129"/>
      <c r="H338" s="129"/>
    </row>
    <row r="339" spans="1:8" ht="48" x14ac:dyDescent="0.25">
      <c r="A339" s="249">
        <f t="shared" ref="A339:A355" si="54">A337+10</f>
        <v>1510</v>
      </c>
      <c r="B339" s="247" t="s">
        <v>569</v>
      </c>
      <c r="C339" s="129" t="s">
        <v>376</v>
      </c>
      <c r="D339" s="195" t="s">
        <v>16</v>
      </c>
      <c r="E339" s="204">
        <v>36</v>
      </c>
      <c r="F339" s="182"/>
      <c r="G339" s="129"/>
      <c r="H339" s="185">
        <f>E339*F339</f>
        <v>0</v>
      </c>
    </row>
    <row r="340" spans="1:8" x14ac:dyDescent="0.25">
      <c r="B340" s="161"/>
      <c r="C340" s="129"/>
      <c r="D340" s="195"/>
      <c r="E340" s="204"/>
      <c r="F340" s="182"/>
      <c r="G340" s="129"/>
      <c r="H340" s="129"/>
    </row>
    <row r="341" spans="1:8" x14ac:dyDescent="0.25">
      <c r="A341" s="249">
        <f t="shared" si="54"/>
        <v>1520</v>
      </c>
      <c r="B341" s="207" t="s">
        <v>524</v>
      </c>
      <c r="C341" s="129" t="s">
        <v>293</v>
      </c>
      <c r="D341" s="195" t="s">
        <v>16</v>
      </c>
      <c r="E341" s="204">
        <v>12</v>
      </c>
      <c r="F341" s="182"/>
      <c r="G341" s="129"/>
      <c r="H341" s="185">
        <f>E341*F341</f>
        <v>0</v>
      </c>
    </row>
    <row r="342" spans="1:8" x14ac:dyDescent="0.25">
      <c r="B342" s="161"/>
      <c r="C342" s="129"/>
      <c r="D342" s="195"/>
      <c r="E342" s="204"/>
      <c r="F342" s="182"/>
      <c r="G342" s="129"/>
      <c r="H342" s="129"/>
    </row>
    <row r="343" spans="1:8" x14ac:dyDescent="0.25">
      <c r="A343" s="249">
        <f t="shared" si="54"/>
        <v>1530</v>
      </c>
      <c r="B343" s="247" t="s">
        <v>581</v>
      </c>
      <c r="C343" s="129" t="s">
        <v>294</v>
      </c>
      <c r="D343" s="195" t="s">
        <v>281</v>
      </c>
      <c r="E343" s="204">
        <v>4</v>
      </c>
      <c r="F343" s="182"/>
      <c r="G343" s="129"/>
      <c r="H343" s="185">
        <f>E343*F343</f>
        <v>0</v>
      </c>
    </row>
    <row r="344" spans="1:8" x14ac:dyDescent="0.25">
      <c r="C344" s="129"/>
      <c r="D344" s="195"/>
      <c r="E344" s="204"/>
      <c r="F344" s="182"/>
      <c r="G344" s="129"/>
      <c r="H344" s="129"/>
    </row>
    <row r="345" spans="1:8" x14ac:dyDescent="0.25">
      <c r="A345" s="249">
        <f t="shared" si="54"/>
        <v>1540</v>
      </c>
      <c r="B345" s="244" t="s">
        <v>582</v>
      </c>
      <c r="C345" s="129" t="s">
        <v>295</v>
      </c>
      <c r="D345" s="195" t="s">
        <v>12</v>
      </c>
      <c r="E345" s="204">
        <v>2</v>
      </c>
      <c r="F345" s="182"/>
      <c r="G345" s="129"/>
      <c r="H345" s="185">
        <f>E345*F345</f>
        <v>0</v>
      </c>
    </row>
    <row r="346" spans="1:8" x14ac:dyDescent="0.25">
      <c r="C346" s="129"/>
      <c r="D346" s="195"/>
      <c r="E346" s="204"/>
      <c r="F346" s="182"/>
      <c r="G346" s="129"/>
      <c r="H346" s="129"/>
    </row>
    <row r="347" spans="1:8" x14ac:dyDescent="0.25">
      <c r="A347" s="249">
        <f t="shared" si="54"/>
        <v>1550</v>
      </c>
      <c r="B347" s="244" t="s">
        <v>537</v>
      </c>
      <c r="C347" s="129" t="s">
        <v>583</v>
      </c>
      <c r="D347" s="195" t="s">
        <v>12</v>
      </c>
      <c r="E347" s="204">
        <v>1</v>
      </c>
      <c r="F347" s="182"/>
      <c r="G347" s="129"/>
      <c r="H347" s="185">
        <f>E347*F347</f>
        <v>0</v>
      </c>
    </row>
    <row r="348" spans="1:8" x14ac:dyDescent="0.25">
      <c r="C348" s="129"/>
      <c r="D348" s="195"/>
      <c r="E348" s="204"/>
      <c r="F348" s="182"/>
      <c r="G348" s="129"/>
      <c r="H348" s="129"/>
    </row>
    <row r="349" spans="1:8" x14ac:dyDescent="0.25">
      <c r="A349" s="249">
        <f t="shared" si="54"/>
        <v>1560</v>
      </c>
      <c r="B349" s="244" t="s">
        <v>545</v>
      </c>
      <c r="C349" s="129" t="s">
        <v>296</v>
      </c>
      <c r="D349" s="195" t="s">
        <v>12</v>
      </c>
      <c r="E349" s="204">
        <v>6</v>
      </c>
      <c r="F349" s="182"/>
      <c r="G349" s="129"/>
      <c r="H349" s="185">
        <f>E349*F349</f>
        <v>0</v>
      </c>
    </row>
    <row r="350" spans="1:8" x14ac:dyDescent="0.25">
      <c r="C350" s="129"/>
      <c r="D350" s="195"/>
      <c r="E350" s="204"/>
      <c r="F350" s="182"/>
      <c r="G350" s="129"/>
      <c r="H350" s="129"/>
    </row>
    <row r="351" spans="1:8" x14ac:dyDescent="0.25">
      <c r="A351" s="249">
        <f t="shared" si="54"/>
        <v>1570</v>
      </c>
      <c r="B351" s="244" t="s">
        <v>584</v>
      </c>
      <c r="C351" s="129" t="s">
        <v>297</v>
      </c>
      <c r="D351" s="195" t="s">
        <v>12</v>
      </c>
      <c r="E351" s="204">
        <v>10</v>
      </c>
      <c r="F351" s="182"/>
      <c r="G351" s="129"/>
      <c r="H351" s="185">
        <f>E351*F351</f>
        <v>0</v>
      </c>
    </row>
    <row r="352" spans="1:8" x14ac:dyDescent="0.25">
      <c r="C352" s="129"/>
      <c r="D352" s="195"/>
      <c r="E352" s="204"/>
      <c r="F352" s="182"/>
      <c r="G352" s="129"/>
      <c r="H352" s="129"/>
    </row>
    <row r="353" spans="1:8" x14ac:dyDescent="0.25">
      <c r="A353" s="249">
        <f t="shared" si="54"/>
        <v>1580</v>
      </c>
      <c r="B353" s="244" t="s">
        <v>585</v>
      </c>
      <c r="C353" s="129" t="s">
        <v>298</v>
      </c>
      <c r="D353" s="195" t="s">
        <v>12</v>
      </c>
      <c r="E353" s="204">
        <v>12</v>
      </c>
      <c r="F353" s="182"/>
      <c r="G353" s="129"/>
      <c r="H353" s="185">
        <f>E353*F353</f>
        <v>0</v>
      </c>
    </row>
    <row r="354" spans="1:8" x14ac:dyDescent="0.25">
      <c r="C354" s="129"/>
      <c r="D354" s="195"/>
      <c r="E354" s="204"/>
      <c r="F354" s="182"/>
      <c r="G354" s="129"/>
      <c r="H354" s="129"/>
    </row>
    <row r="355" spans="1:8" x14ac:dyDescent="0.25">
      <c r="A355" s="249">
        <f t="shared" si="54"/>
        <v>1590</v>
      </c>
      <c r="B355" s="244" t="s">
        <v>586</v>
      </c>
      <c r="C355" s="129" t="s">
        <v>299</v>
      </c>
      <c r="D355" s="195" t="s">
        <v>12</v>
      </c>
      <c r="E355" s="204">
        <v>4</v>
      </c>
      <c r="F355" s="182"/>
      <c r="G355" s="129"/>
      <c r="H355" s="185">
        <f>E355*F355</f>
        <v>0</v>
      </c>
    </row>
    <row r="356" spans="1:8" x14ac:dyDescent="0.25">
      <c r="C356" s="129"/>
      <c r="D356" s="195"/>
      <c r="E356" s="204"/>
      <c r="F356" s="182"/>
      <c r="G356" s="129"/>
      <c r="H356" s="129"/>
    </row>
    <row r="357" spans="1:8" x14ac:dyDescent="0.25">
      <c r="A357" s="4"/>
      <c r="B357" s="3"/>
      <c r="C357" s="3" t="s">
        <v>26</v>
      </c>
      <c r="D357" s="4"/>
      <c r="E357" s="201"/>
      <c r="F357" s="180"/>
      <c r="G357" s="7"/>
      <c r="H357" s="7"/>
    </row>
    <row r="358" spans="1:8" x14ac:dyDescent="0.25">
      <c r="C358" s="129"/>
      <c r="D358" s="195"/>
      <c r="E358" s="204"/>
      <c r="F358" s="182"/>
      <c r="G358" s="129"/>
      <c r="H358" s="129"/>
    </row>
    <row r="359" spans="1:8" ht="36" x14ac:dyDescent="0.25">
      <c r="A359" s="249">
        <f>A355+10</f>
        <v>1600</v>
      </c>
      <c r="B359" s="244" t="s">
        <v>576</v>
      </c>
      <c r="C359" s="129" t="s">
        <v>300</v>
      </c>
      <c r="D359" s="195" t="s">
        <v>12</v>
      </c>
      <c r="E359" s="204">
        <v>5</v>
      </c>
      <c r="F359" s="182"/>
      <c r="G359" s="129"/>
      <c r="H359" s="185">
        <f>E359*F359</f>
        <v>0</v>
      </c>
    </row>
    <row r="360" spans="1:8" x14ac:dyDescent="0.25">
      <c r="C360" s="129"/>
      <c r="D360" s="195"/>
      <c r="E360" s="204"/>
      <c r="F360" s="182"/>
      <c r="G360" s="129"/>
      <c r="H360" s="129"/>
    </row>
    <row r="361" spans="1:8" ht="24" x14ac:dyDescent="0.25">
      <c r="A361" s="249">
        <f t="shared" ref="A361:A387" si="55">A359+10</f>
        <v>1610</v>
      </c>
      <c r="B361" s="244" t="s">
        <v>577</v>
      </c>
      <c r="C361" s="129" t="s">
        <v>301</v>
      </c>
      <c r="D361" s="195" t="s">
        <v>12</v>
      </c>
      <c r="E361" s="204">
        <v>1</v>
      </c>
      <c r="F361" s="182"/>
      <c r="G361" s="129"/>
      <c r="H361" s="185">
        <f>E361*F361</f>
        <v>0</v>
      </c>
    </row>
    <row r="362" spans="1:8" x14ac:dyDescent="0.25">
      <c r="C362" s="129"/>
      <c r="D362" s="195"/>
      <c r="E362" s="204"/>
      <c r="F362" s="182"/>
      <c r="G362" s="129"/>
      <c r="H362" s="129"/>
    </row>
    <row r="363" spans="1:8" ht="24" x14ac:dyDescent="0.25">
      <c r="A363" s="249">
        <f t="shared" si="55"/>
        <v>1620</v>
      </c>
      <c r="B363" s="244" t="s">
        <v>578</v>
      </c>
      <c r="C363" s="129" t="s">
        <v>302</v>
      </c>
      <c r="D363" s="195" t="s">
        <v>12</v>
      </c>
      <c r="E363" s="204">
        <v>1</v>
      </c>
      <c r="F363" s="182"/>
      <c r="G363" s="129"/>
      <c r="H363" s="185">
        <f>E363*F363</f>
        <v>0</v>
      </c>
    </row>
    <row r="364" spans="1:8" x14ac:dyDescent="0.25">
      <c r="C364" s="129"/>
      <c r="D364" s="195"/>
      <c r="E364" s="204"/>
      <c r="F364" s="182"/>
      <c r="G364" s="129"/>
      <c r="H364" s="129"/>
    </row>
    <row r="365" spans="1:8" ht="24" x14ac:dyDescent="0.25">
      <c r="A365" s="249">
        <f t="shared" si="55"/>
        <v>1630</v>
      </c>
      <c r="B365" s="244" t="s">
        <v>579</v>
      </c>
      <c r="C365" s="129" t="s">
        <v>303</v>
      </c>
      <c r="D365" s="195" t="s">
        <v>12</v>
      </c>
      <c r="E365" s="204">
        <v>2</v>
      </c>
      <c r="F365" s="182"/>
      <c r="G365" s="129"/>
      <c r="H365" s="185">
        <f>E365*F365</f>
        <v>0</v>
      </c>
    </row>
    <row r="366" spans="1:8" x14ac:dyDescent="0.25">
      <c r="C366" s="129"/>
      <c r="D366" s="195"/>
      <c r="E366" s="204"/>
      <c r="F366" s="182"/>
      <c r="G366" s="129"/>
      <c r="H366" s="129"/>
    </row>
    <row r="367" spans="1:8" ht="24" x14ac:dyDescent="0.25">
      <c r="A367" s="249">
        <f t="shared" si="55"/>
        <v>1640</v>
      </c>
      <c r="B367" s="244" t="s">
        <v>580</v>
      </c>
      <c r="C367" s="129" t="s">
        <v>304</v>
      </c>
      <c r="D367" s="195" t="s">
        <v>12</v>
      </c>
      <c r="E367" s="204">
        <v>2</v>
      </c>
      <c r="F367" s="182"/>
      <c r="G367" s="129"/>
      <c r="H367" s="185">
        <f>E367*F367</f>
        <v>0</v>
      </c>
    </row>
    <row r="368" spans="1:8" x14ac:dyDescent="0.25">
      <c r="C368" s="129"/>
      <c r="D368" s="195"/>
      <c r="E368" s="204"/>
      <c r="F368" s="182"/>
      <c r="G368" s="129"/>
      <c r="H368" s="129"/>
    </row>
    <row r="369" spans="1:8" ht="84" x14ac:dyDescent="0.25">
      <c r="A369" s="249">
        <f t="shared" si="55"/>
        <v>1650</v>
      </c>
      <c r="B369" s="247" t="s">
        <v>523</v>
      </c>
      <c r="C369" s="129" t="s">
        <v>377</v>
      </c>
      <c r="D369" s="195" t="s">
        <v>12</v>
      </c>
      <c r="E369" s="204">
        <v>1</v>
      </c>
      <c r="F369" s="182"/>
      <c r="G369" s="129"/>
      <c r="H369" s="185">
        <f>E369*F369</f>
        <v>0</v>
      </c>
    </row>
    <row r="370" spans="1:8" x14ac:dyDescent="0.25">
      <c r="C370" s="129"/>
      <c r="D370" s="195"/>
      <c r="E370" s="204"/>
      <c r="F370" s="182"/>
      <c r="G370" s="129"/>
      <c r="H370" s="129"/>
    </row>
    <row r="371" spans="1:8" ht="24" x14ac:dyDescent="0.25">
      <c r="A371" s="249">
        <f t="shared" si="55"/>
        <v>1660</v>
      </c>
      <c r="B371" s="244" t="s">
        <v>571</v>
      </c>
      <c r="C371" s="129" t="s">
        <v>305</v>
      </c>
      <c r="D371" s="195" t="s">
        <v>12</v>
      </c>
      <c r="E371" s="204">
        <v>2</v>
      </c>
      <c r="F371" s="182"/>
      <c r="G371" s="129"/>
      <c r="H371" s="185">
        <f>E371*F371</f>
        <v>0</v>
      </c>
    </row>
    <row r="372" spans="1:8" x14ac:dyDescent="0.25">
      <c r="C372" s="129"/>
      <c r="D372" s="195"/>
      <c r="E372" s="204"/>
      <c r="F372" s="182"/>
      <c r="G372" s="129"/>
      <c r="H372" s="129"/>
    </row>
    <row r="373" spans="1:8" ht="24" x14ac:dyDescent="0.25">
      <c r="A373" s="249">
        <f t="shared" si="55"/>
        <v>1670</v>
      </c>
      <c r="B373" s="244" t="s">
        <v>572</v>
      </c>
      <c r="C373" s="129" t="s">
        <v>306</v>
      </c>
      <c r="D373" s="195" t="s">
        <v>12</v>
      </c>
      <c r="E373" s="204">
        <v>3</v>
      </c>
      <c r="F373" s="182"/>
      <c r="G373" s="129"/>
      <c r="H373" s="185">
        <f>E373*F373</f>
        <v>0</v>
      </c>
    </row>
    <row r="374" spans="1:8" x14ac:dyDescent="0.25">
      <c r="C374" s="129"/>
      <c r="D374" s="195"/>
      <c r="E374" s="204"/>
      <c r="F374" s="182"/>
      <c r="G374" s="129"/>
      <c r="H374" s="129"/>
    </row>
    <row r="375" spans="1:8" ht="24" x14ac:dyDescent="0.25">
      <c r="A375" s="249">
        <f t="shared" si="55"/>
        <v>1680</v>
      </c>
      <c r="B375" s="244" t="s">
        <v>573</v>
      </c>
      <c r="C375" s="129" t="s">
        <v>307</v>
      </c>
      <c r="D375" s="195" t="s">
        <v>12</v>
      </c>
      <c r="E375" s="204">
        <v>2</v>
      </c>
      <c r="F375" s="182"/>
      <c r="G375" s="129"/>
      <c r="H375" s="185">
        <f>E375*F375</f>
        <v>0</v>
      </c>
    </row>
    <row r="376" spans="1:8" x14ac:dyDescent="0.25">
      <c r="C376" s="129"/>
      <c r="D376" s="195"/>
      <c r="E376" s="204"/>
      <c r="F376" s="182"/>
      <c r="G376" s="129"/>
      <c r="H376" s="129"/>
    </row>
    <row r="377" spans="1:8" ht="24" x14ac:dyDescent="0.25">
      <c r="A377" s="249">
        <f t="shared" si="55"/>
        <v>1690</v>
      </c>
      <c r="B377" s="244" t="s">
        <v>574</v>
      </c>
      <c r="C377" s="129" t="s">
        <v>308</v>
      </c>
      <c r="D377" s="195" t="s">
        <v>12</v>
      </c>
      <c r="E377" s="204">
        <v>2</v>
      </c>
      <c r="F377" s="182"/>
      <c r="G377" s="129"/>
      <c r="H377" s="185">
        <f>E377*F377</f>
        <v>0</v>
      </c>
    </row>
    <row r="378" spans="1:8" x14ac:dyDescent="0.25">
      <c r="C378" s="129"/>
      <c r="D378" s="195"/>
      <c r="E378" s="204"/>
      <c r="F378" s="182"/>
      <c r="G378" s="129"/>
      <c r="H378" s="129"/>
    </row>
    <row r="379" spans="1:8" ht="24" x14ac:dyDescent="0.25">
      <c r="A379" s="249">
        <f t="shared" si="55"/>
        <v>1700</v>
      </c>
      <c r="B379" s="244" t="s">
        <v>570</v>
      </c>
      <c r="C379" s="129" t="s">
        <v>309</v>
      </c>
      <c r="D379" s="195" t="s">
        <v>12</v>
      </c>
      <c r="E379" s="204">
        <v>2</v>
      </c>
      <c r="F379" s="182"/>
      <c r="G379" s="129"/>
      <c r="H379" s="185">
        <f>E379*F379</f>
        <v>0</v>
      </c>
    </row>
    <row r="380" spans="1:8" x14ac:dyDescent="0.25">
      <c r="C380" s="129"/>
      <c r="D380" s="195"/>
      <c r="E380" s="204"/>
      <c r="F380" s="182"/>
      <c r="G380" s="129"/>
      <c r="H380" s="129"/>
    </row>
    <row r="381" spans="1:8" ht="84" x14ac:dyDescent="0.25">
      <c r="A381" s="249">
        <f t="shared" si="55"/>
        <v>1710</v>
      </c>
      <c r="B381" s="244" t="s">
        <v>575</v>
      </c>
      <c r="C381" s="129" t="s">
        <v>378</v>
      </c>
      <c r="D381" s="195" t="s">
        <v>12</v>
      </c>
      <c r="E381" s="204">
        <v>3</v>
      </c>
      <c r="F381" s="182"/>
      <c r="G381" s="129"/>
      <c r="H381" s="185">
        <f>E381*F381</f>
        <v>0</v>
      </c>
    </row>
    <row r="382" spans="1:8" x14ac:dyDescent="0.25">
      <c r="C382" s="129"/>
      <c r="D382" s="195"/>
      <c r="E382" s="204"/>
      <c r="F382" s="182"/>
      <c r="G382" s="129"/>
      <c r="H382" s="129"/>
    </row>
    <row r="383" spans="1:8" ht="72" x14ac:dyDescent="0.25">
      <c r="A383" s="249">
        <f t="shared" si="55"/>
        <v>1720</v>
      </c>
      <c r="B383" s="247" t="s">
        <v>522</v>
      </c>
      <c r="C383" s="129" t="s">
        <v>381</v>
      </c>
      <c r="D383" s="195" t="s">
        <v>12</v>
      </c>
      <c r="E383" s="204">
        <v>2</v>
      </c>
      <c r="F383" s="182"/>
      <c r="G383" s="129"/>
      <c r="H383" s="185">
        <f>E383*F383</f>
        <v>0</v>
      </c>
    </row>
    <row r="384" spans="1:8" x14ac:dyDescent="0.25">
      <c r="C384" s="129"/>
      <c r="D384" s="195"/>
      <c r="E384" s="204"/>
      <c r="F384" s="182"/>
      <c r="G384" s="129"/>
      <c r="H384" s="129"/>
    </row>
    <row r="385" spans="1:8" ht="72" x14ac:dyDescent="0.25">
      <c r="A385" s="249">
        <f t="shared" si="55"/>
        <v>1730</v>
      </c>
      <c r="B385" s="247" t="s">
        <v>521</v>
      </c>
      <c r="C385" s="129" t="s">
        <v>884</v>
      </c>
      <c r="D385" s="195" t="s">
        <v>12</v>
      </c>
      <c r="E385" s="204">
        <v>12</v>
      </c>
      <c r="F385" s="182"/>
      <c r="G385" s="129"/>
      <c r="H385" s="185">
        <f>E385*F385</f>
        <v>0</v>
      </c>
    </row>
    <row r="386" spans="1:8" x14ac:dyDescent="0.25">
      <c r="C386" s="129"/>
      <c r="D386" s="195"/>
      <c r="E386" s="204"/>
      <c r="F386" s="182"/>
      <c r="G386" s="129"/>
      <c r="H386" s="129"/>
    </row>
    <row r="387" spans="1:8" ht="72" x14ac:dyDescent="0.25">
      <c r="A387" s="249">
        <f t="shared" si="55"/>
        <v>1740</v>
      </c>
      <c r="B387" s="247" t="s">
        <v>520</v>
      </c>
      <c r="C387" s="129" t="s">
        <v>885</v>
      </c>
      <c r="D387" s="195" t="s">
        <v>12</v>
      </c>
      <c r="E387" s="204">
        <v>3</v>
      </c>
      <c r="F387" s="182"/>
      <c r="G387" s="129"/>
      <c r="H387" s="185">
        <f>E387*F387</f>
        <v>0</v>
      </c>
    </row>
    <row r="388" spans="1:8" x14ac:dyDescent="0.25">
      <c r="C388" s="129"/>
      <c r="D388" s="195"/>
      <c r="E388" s="204"/>
      <c r="F388" s="182"/>
      <c r="G388" s="129"/>
      <c r="H388" s="129"/>
    </row>
    <row r="389" spans="1:8" x14ac:dyDescent="0.25">
      <c r="A389" s="4"/>
      <c r="B389" s="3"/>
      <c r="C389" s="3" t="s">
        <v>316</v>
      </c>
      <c r="D389" s="4"/>
      <c r="E389" s="201"/>
      <c r="F389" s="180"/>
      <c r="G389" s="7"/>
      <c r="H389" s="7"/>
    </row>
    <row r="390" spans="1:8" x14ac:dyDescent="0.25">
      <c r="C390" s="129"/>
      <c r="D390" s="195"/>
      <c r="E390" s="204"/>
      <c r="F390" s="182"/>
      <c r="G390" s="129"/>
      <c r="H390" s="129"/>
    </row>
    <row r="391" spans="1:8" ht="96" x14ac:dyDescent="0.25">
      <c r="A391" s="249">
        <f>A387+10</f>
        <v>1750</v>
      </c>
      <c r="B391" s="247" t="s">
        <v>519</v>
      </c>
      <c r="C391" s="129" t="s">
        <v>320</v>
      </c>
      <c r="D391" s="195" t="s">
        <v>16</v>
      </c>
      <c r="E391" s="204">
        <v>50</v>
      </c>
      <c r="F391" s="182"/>
      <c r="G391" s="129"/>
      <c r="H391" s="185">
        <f>E391*F391</f>
        <v>0</v>
      </c>
    </row>
    <row r="392" spans="1:8" x14ac:dyDescent="0.25">
      <c r="C392" s="129"/>
      <c r="D392" s="195"/>
      <c r="E392" s="204"/>
      <c r="F392" s="182"/>
      <c r="G392" s="129"/>
      <c r="H392" s="129"/>
    </row>
    <row r="393" spans="1:8" ht="60" x14ac:dyDescent="0.25">
      <c r="A393" s="249">
        <f>A391+10</f>
        <v>1760</v>
      </c>
      <c r="B393" s="247" t="s">
        <v>518</v>
      </c>
      <c r="C393" s="129" t="s">
        <v>319</v>
      </c>
      <c r="D393" s="195" t="s">
        <v>12</v>
      </c>
      <c r="E393" s="204">
        <v>4</v>
      </c>
      <c r="F393" s="182"/>
      <c r="G393" s="129"/>
      <c r="H393" s="185">
        <f>E393*F393</f>
        <v>0</v>
      </c>
    </row>
    <row r="394" spans="1:8" x14ac:dyDescent="0.25">
      <c r="C394" s="129"/>
      <c r="D394" s="195"/>
      <c r="E394" s="204"/>
      <c r="F394" s="182"/>
      <c r="G394" s="129"/>
      <c r="H394" s="129"/>
    </row>
    <row r="395" spans="1:8" x14ac:dyDescent="0.25">
      <c r="A395" s="4"/>
      <c r="B395" s="3"/>
      <c r="C395" s="3" t="s">
        <v>33</v>
      </c>
      <c r="D395" s="4"/>
      <c r="E395" s="201"/>
      <c r="F395" s="180"/>
      <c r="G395" s="7"/>
      <c r="H395" s="7"/>
    </row>
    <row r="396" spans="1:8" x14ac:dyDescent="0.25">
      <c r="C396" s="129"/>
      <c r="D396" s="195"/>
      <c r="E396" s="204"/>
      <c r="F396" s="182"/>
      <c r="G396" s="129"/>
      <c r="H396" s="129"/>
    </row>
    <row r="397" spans="1:8" ht="60" x14ac:dyDescent="0.25">
      <c r="A397" s="249">
        <f>A393+10</f>
        <v>1770</v>
      </c>
      <c r="B397" s="247" t="s">
        <v>517</v>
      </c>
      <c r="C397" s="129" t="s">
        <v>318</v>
      </c>
      <c r="D397" s="195" t="s">
        <v>16</v>
      </c>
      <c r="E397" s="204">
        <v>78.33</v>
      </c>
      <c r="F397" s="182"/>
      <c r="G397" s="129"/>
      <c r="H397" s="185">
        <f>E397*F397</f>
        <v>0</v>
      </c>
    </row>
    <row r="398" spans="1:8" x14ac:dyDescent="0.25">
      <c r="C398" s="129"/>
      <c r="D398" s="195"/>
      <c r="E398" s="204"/>
      <c r="F398" s="182"/>
      <c r="G398" s="129"/>
      <c r="H398" s="129"/>
    </row>
    <row r="399" spans="1:8" x14ac:dyDescent="0.25">
      <c r="A399" s="4"/>
      <c r="B399" s="3"/>
      <c r="C399" s="3" t="s">
        <v>317</v>
      </c>
      <c r="D399" s="4"/>
      <c r="E399" s="201"/>
      <c r="F399" s="180"/>
      <c r="G399" s="7"/>
      <c r="H399" s="7"/>
    </row>
    <row r="400" spans="1:8" x14ac:dyDescent="0.25">
      <c r="C400" s="129"/>
      <c r="D400" s="195"/>
      <c r="E400" s="204"/>
      <c r="F400" s="182"/>
      <c r="G400" s="129"/>
      <c r="H400" s="129"/>
    </row>
    <row r="401" spans="1:8" ht="36" x14ac:dyDescent="0.25">
      <c r="A401" s="249">
        <f>A397+10</f>
        <v>1780</v>
      </c>
      <c r="B401" s="247" t="s">
        <v>516</v>
      </c>
      <c r="C401" s="129" t="s">
        <v>322</v>
      </c>
      <c r="D401" s="195" t="s">
        <v>216</v>
      </c>
      <c r="E401" s="204">
        <v>3</v>
      </c>
      <c r="F401" s="182"/>
      <c r="G401" s="129"/>
      <c r="H401" s="185">
        <f>E401*F401</f>
        <v>0</v>
      </c>
    </row>
    <row r="402" spans="1:8" x14ac:dyDescent="0.25">
      <c r="C402" s="129"/>
      <c r="D402" s="195"/>
      <c r="E402" s="204"/>
      <c r="F402" s="182"/>
      <c r="G402" s="129"/>
      <c r="H402" s="129"/>
    </row>
    <row r="403" spans="1:8" ht="31.9" customHeight="1" x14ac:dyDescent="0.25">
      <c r="A403" s="249">
        <f>A401+10</f>
        <v>1790</v>
      </c>
      <c r="B403" s="247" t="s">
        <v>515</v>
      </c>
      <c r="C403" s="129" t="s">
        <v>321</v>
      </c>
      <c r="D403" s="195" t="s">
        <v>216</v>
      </c>
      <c r="E403" s="204">
        <v>1</v>
      </c>
      <c r="F403" s="182"/>
      <c r="G403" s="129"/>
      <c r="H403" s="185">
        <f>E403*F403</f>
        <v>0</v>
      </c>
    </row>
    <row r="404" spans="1:8" x14ac:dyDescent="0.25">
      <c r="C404" s="129"/>
      <c r="D404" s="195"/>
      <c r="E404" s="204"/>
      <c r="F404" s="182"/>
      <c r="G404" s="129"/>
      <c r="H404" s="129"/>
    </row>
    <row r="405" spans="1:8" x14ac:dyDescent="0.25">
      <c r="A405" s="4"/>
      <c r="B405" s="3"/>
      <c r="C405" s="3" t="s">
        <v>45</v>
      </c>
      <c r="D405" s="4"/>
      <c r="E405" s="201"/>
      <c r="F405" s="180"/>
      <c r="G405" s="7"/>
      <c r="H405" s="7"/>
    </row>
    <row r="406" spans="1:8" x14ac:dyDescent="0.25">
      <c r="C406" s="129"/>
      <c r="D406" s="195"/>
      <c r="E406" s="204"/>
      <c r="F406" s="182"/>
      <c r="G406" s="129"/>
      <c r="H406" s="129"/>
    </row>
    <row r="407" spans="1:8" ht="96" x14ac:dyDescent="0.25">
      <c r="A407" s="249">
        <f>A403+10</f>
        <v>1800</v>
      </c>
      <c r="B407" s="247" t="s">
        <v>514</v>
      </c>
      <c r="C407" s="187" t="s">
        <v>383</v>
      </c>
      <c r="D407" s="195" t="s">
        <v>12</v>
      </c>
      <c r="E407" s="204">
        <v>5</v>
      </c>
      <c r="F407" s="182"/>
      <c r="G407" s="129"/>
      <c r="H407" s="185">
        <f>E407*F407</f>
        <v>0</v>
      </c>
    </row>
    <row r="408" spans="1:8" x14ac:dyDescent="0.25">
      <c r="C408" s="129"/>
      <c r="D408" s="195"/>
      <c r="E408" s="204"/>
      <c r="F408" s="182"/>
      <c r="G408" s="129"/>
      <c r="H408" s="129"/>
    </row>
    <row r="409" spans="1:8" ht="72" x14ac:dyDescent="0.25">
      <c r="A409" s="249">
        <f>A407+10</f>
        <v>1810</v>
      </c>
      <c r="B409" s="247" t="s">
        <v>513</v>
      </c>
      <c r="C409" s="129" t="s">
        <v>382</v>
      </c>
      <c r="D409" s="195" t="s">
        <v>12</v>
      </c>
      <c r="E409" s="204">
        <v>2</v>
      </c>
      <c r="F409" s="182"/>
      <c r="G409" s="129"/>
      <c r="H409" s="185">
        <f>E409*F409</f>
        <v>0</v>
      </c>
    </row>
    <row r="410" spans="1:8" x14ac:dyDescent="0.25">
      <c r="A410" s="250"/>
      <c r="B410" s="247"/>
      <c r="C410" s="129"/>
      <c r="D410" s="195"/>
      <c r="E410" s="204"/>
      <c r="F410" s="182"/>
      <c r="G410" s="129"/>
      <c r="H410" s="185"/>
    </row>
    <row r="411" spans="1:8" ht="36" x14ac:dyDescent="0.25">
      <c r="A411" s="250">
        <v>1811</v>
      </c>
      <c r="B411" s="247" t="s">
        <v>831</v>
      </c>
      <c r="C411" s="129" t="s">
        <v>771</v>
      </c>
      <c r="D411" s="195" t="s">
        <v>12</v>
      </c>
      <c r="E411" s="204">
        <v>12</v>
      </c>
      <c r="F411" s="182"/>
      <c r="G411" s="129"/>
      <c r="H411" s="185"/>
    </row>
    <row r="412" spans="1:8" x14ac:dyDescent="0.25">
      <c r="C412" s="129"/>
      <c r="D412" s="195"/>
      <c r="E412" s="204"/>
      <c r="F412" s="182"/>
      <c r="G412" s="129"/>
      <c r="H412" s="129"/>
    </row>
    <row r="413" spans="1:8" ht="72" x14ac:dyDescent="0.25">
      <c r="A413" s="249">
        <f t="shared" ref="A413" si="56">A409+10</f>
        <v>1820</v>
      </c>
      <c r="B413" s="247" t="s">
        <v>552</v>
      </c>
      <c r="C413" s="129" t="s">
        <v>384</v>
      </c>
      <c r="D413" s="195" t="s">
        <v>46</v>
      </c>
      <c r="E413" s="204">
        <v>5</v>
      </c>
      <c r="F413" s="182"/>
      <c r="G413" s="129"/>
      <c r="H413" s="185">
        <f>E413*F413</f>
        <v>0</v>
      </c>
    </row>
    <row r="414" spans="1:8" x14ac:dyDescent="0.25">
      <c r="C414" s="129"/>
      <c r="D414" s="195"/>
      <c r="E414" s="204"/>
      <c r="F414" s="182"/>
      <c r="G414" s="129"/>
      <c r="H414" s="129"/>
    </row>
    <row r="415" spans="1:8" ht="72" x14ac:dyDescent="0.25">
      <c r="A415" s="249">
        <f t="shared" ref="A415" si="57">A413+10</f>
        <v>1830</v>
      </c>
      <c r="B415" s="247" t="s">
        <v>553</v>
      </c>
      <c r="C415" s="129" t="s">
        <v>385</v>
      </c>
      <c r="D415" s="195" t="s">
        <v>46</v>
      </c>
      <c r="E415" s="204">
        <v>5</v>
      </c>
      <c r="F415" s="182"/>
      <c r="G415" s="129"/>
      <c r="H415" s="185">
        <f>E415*F415</f>
        <v>0</v>
      </c>
    </row>
    <row r="416" spans="1:8" x14ac:dyDescent="0.25">
      <c r="C416" s="129"/>
      <c r="D416" s="195"/>
      <c r="E416" s="204"/>
      <c r="F416" s="182"/>
      <c r="G416" s="129"/>
      <c r="H416" s="129"/>
    </row>
    <row r="417" spans="1:8" ht="48" x14ac:dyDescent="0.25">
      <c r="A417" s="249">
        <f t="shared" ref="A417" si="58">A415+10</f>
        <v>1840</v>
      </c>
      <c r="B417" s="247" t="s">
        <v>512</v>
      </c>
      <c r="C417" s="129" t="s">
        <v>323</v>
      </c>
      <c r="D417" s="195" t="s">
        <v>46</v>
      </c>
      <c r="E417" s="204">
        <v>2</v>
      </c>
      <c r="F417" s="182"/>
      <c r="G417" s="129"/>
      <c r="H417" s="185">
        <f>E417*F417</f>
        <v>0</v>
      </c>
    </row>
    <row r="418" spans="1:8" x14ac:dyDescent="0.25">
      <c r="C418" s="129"/>
      <c r="D418" s="195"/>
      <c r="E418" s="204"/>
      <c r="F418" s="182"/>
      <c r="G418" s="129"/>
      <c r="H418" s="129"/>
    </row>
    <row r="419" spans="1:8" ht="96" x14ac:dyDescent="0.25">
      <c r="A419" s="249">
        <f t="shared" ref="A419" si="59">A417+10</f>
        <v>1850</v>
      </c>
      <c r="B419" s="247" t="s">
        <v>511</v>
      </c>
      <c r="C419" s="129" t="s">
        <v>386</v>
      </c>
      <c r="D419" s="195" t="s">
        <v>46</v>
      </c>
      <c r="E419" s="204">
        <v>4</v>
      </c>
      <c r="F419" s="182"/>
      <c r="G419" s="129"/>
      <c r="H419" s="185">
        <f>E419*F419</f>
        <v>0</v>
      </c>
    </row>
    <row r="420" spans="1:8" x14ac:dyDescent="0.25">
      <c r="C420" s="129"/>
      <c r="D420" s="195"/>
      <c r="E420" s="204"/>
      <c r="F420" s="182"/>
      <c r="G420" s="129"/>
      <c r="H420" s="129"/>
    </row>
    <row r="421" spans="1:8" ht="96" x14ac:dyDescent="0.25">
      <c r="A421" s="249">
        <f t="shared" ref="A421" si="60">A419+10</f>
        <v>1860</v>
      </c>
      <c r="B421" s="247" t="s">
        <v>510</v>
      </c>
      <c r="C421" s="129" t="s">
        <v>387</v>
      </c>
      <c r="D421" s="195" t="s">
        <v>46</v>
      </c>
      <c r="E421" s="204">
        <v>2</v>
      </c>
      <c r="F421" s="182"/>
      <c r="G421" s="129"/>
      <c r="H421" s="185">
        <f>E421*F421</f>
        <v>0</v>
      </c>
    </row>
    <row r="422" spans="1:8" x14ac:dyDescent="0.25">
      <c r="C422" s="129"/>
      <c r="D422" s="195"/>
      <c r="E422" s="204"/>
      <c r="F422" s="182"/>
      <c r="G422" s="129"/>
      <c r="H422" s="129"/>
    </row>
    <row r="423" spans="1:8" ht="84" x14ac:dyDescent="0.25">
      <c r="A423" s="249">
        <f t="shared" ref="A423" si="61">A421+10</f>
        <v>1870</v>
      </c>
      <c r="B423" s="247" t="s">
        <v>509</v>
      </c>
      <c r="C423" s="129" t="s">
        <v>394</v>
      </c>
      <c r="D423" s="195" t="s">
        <v>19</v>
      </c>
      <c r="E423" s="204">
        <v>2</v>
      </c>
      <c r="F423" s="182"/>
      <c r="G423" s="129"/>
      <c r="H423" s="185">
        <f>E423*F423</f>
        <v>0</v>
      </c>
    </row>
    <row r="424" spans="1:8" x14ac:dyDescent="0.25">
      <c r="C424" s="129"/>
      <c r="D424" s="195"/>
      <c r="E424" s="204"/>
      <c r="F424" s="182"/>
      <c r="G424" s="129"/>
      <c r="H424" s="129"/>
    </row>
    <row r="425" spans="1:8" ht="84" x14ac:dyDescent="0.25">
      <c r="A425" s="249">
        <f t="shared" ref="A425" si="62">A423+10</f>
        <v>1880</v>
      </c>
      <c r="B425" s="247" t="s">
        <v>508</v>
      </c>
      <c r="C425" s="129" t="s">
        <v>395</v>
      </c>
      <c r="D425" s="195" t="s">
        <v>19</v>
      </c>
      <c r="E425" s="204">
        <v>2</v>
      </c>
      <c r="F425" s="182"/>
      <c r="G425" s="129"/>
      <c r="H425" s="185">
        <f>E425*F425</f>
        <v>0</v>
      </c>
    </row>
    <row r="426" spans="1:8" x14ac:dyDescent="0.25">
      <c r="C426" s="129"/>
      <c r="D426" s="195"/>
      <c r="E426" s="204"/>
      <c r="F426" s="182"/>
      <c r="G426" s="129"/>
      <c r="H426" s="129"/>
    </row>
    <row r="427" spans="1:8" ht="84" x14ac:dyDescent="0.25">
      <c r="A427" s="249">
        <f t="shared" ref="A427" si="63">A425+10</f>
        <v>1890</v>
      </c>
      <c r="B427" s="247" t="s">
        <v>507</v>
      </c>
      <c r="C427" s="129" t="s">
        <v>396</v>
      </c>
      <c r="D427" s="195" t="s">
        <v>19</v>
      </c>
      <c r="E427" s="204">
        <v>3</v>
      </c>
      <c r="F427" s="182"/>
      <c r="G427" s="129"/>
      <c r="H427" s="185">
        <f>E427*F427</f>
        <v>0</v>
      </c>
    </row>
    <row r="428" spans="1:8" x14ac:dyDescent="0.25">
      <c r="C428" s="129"/>
      <c r="D428" s="195"/>
      <c r="E428" s="204"/>
      <c r="F428" s="182"/>
      <c r="G428" s="129"/>
      <c r="H428" s="129"/>
    </row>
    <row r="429" spans="1:8" ht="72" x14ac:dyDescent="0.25">
      <c r="A429" s="249">
        <f t="shared" ref="A429" si="64">A427+10</f>
        <v>1900</v>
      </c>
      <c r="B429" s="247" t="s">
        <v>506</v>
      </c>
      <c r="C429" s="129" t="s">
        <v>397</v>
      </c>
      <c r="D429" s="195" t="s">
        <v>19</v>
      </c>
      <c r="E429" s="204">
        <v>3</v>
      </c>
      <c r="F429" s="182"/>
      <c r="G429" s="129"/>
      <c r="H429" s="185">
        <f>E429*F429</f>
        <v>0</v>
      </c>
    </row>
    <row r="430" spans="1:8" x14ac:dyDescent="0.25">
      <c r="C430" s="129"/>
      <c r="D430" s="195"/>
      <c r="E430" s="204"/>
      <c r="F430" s="182"/>
      <c r="G430" s="129"/>
      <c r="H430" s="129"/>
    </row>
    <row r="431" spans="1:8" ht="72" x14ac:dyDescent="0.25">
      <c r="A431" s="249">
        <f t="shared" ref="A431" si="65">A429+10</f>
        <v>1910</v>
      </c>
      <c r="B431" s="247" t="s">
        <v>505</v>
      </c>
      <c r="C431" s="129" t="s">
        <v>398</v>
      </c>
      <c r="D431" s="195" t="s">
        <v>19</v>
      </c>
      <c r="E431" s="204">
        <v>5</v>
      </c>
      <c r="F431" s="182"/>
      <c r="G431" s="129"/>
      <c r="H431" s="185">
        <f>E431*F431</f>
        <v>0</v>
      </c>
    </row>
    <row r="432" spans="1:8" x14ac:dyDescent="0.25">
      <c r="C432" s="129"/>
      <c r="D432" s="195"/>
      <c r="E432" s="204"/>
      <c r="F432" s="182"/>
      <c r="G432" s="129"/>
      <c r="H432" s="129"/>
    </row>
    <row r="433" spans="1:11" ht="84" x14ac:dyDescent="0.25">
      <c r="A433" s="249">
        <f t="shared" ref="A433" si="66">A431+10</f>
        <v>1920</v>
      </c>
      <c r="B433" s="247" t="s">
        <v>504</v>
      </c>
      <c r="C433" s="129" t="s">
        <v>399</v>
      </c>
      <c r="D433" s="195" t="s">
        <v>19</v>
      </c>
      <c r="E433" s="204">
        <v>5</v>
      </c>
      <c r="F433" s="182"/>
      <c r="G433" s="129"/>
      <c r="H433" s="185">
        <f>E433*F433</f>
        <v>0</v>
      </c>
    </row>
    <row r="434" spans="1:11" x14ac:dyDescent="0.25">
      <c r="B434" s="161"/>
      <c r="C434" s="129"/>
      <c r="D434" s="195"/>
      <c r="E434" s="204"/>
      <c r="F434" s="182"/>
      <c r="G434" s="129"/>
      <c r="H434" s="185"/>
    </row>
    <row r="435" spans="1:11" x14ac:dyDescent="0.25">
      <c r="A435" s="257"/>
      <c r="B435" s="3"/>
      <c r="C435" s="3" t="s">
        <v>392</v>
      </c>
      <c r="D435" s="4"/>
      <c r="E435" s="201"/>
      <c r="F435" s="180"/>
      <c r="G435" s="7"/>
      <c r="H435" s="7"/>
    </row>
    <row r="436" spans="1:11" x14ac:dyDescent="0.25">
      <c r="B436" s="161"/>
      <c r="C436" s="129"/>
      <c r="D436" s="195"/>
      <c r="E436" s="204"/>
      <c r="F436" s="182"/>
      <c r="G436" s="129"/>
      <c r="H436" s="185"/>
    </row>
    <row r="437" spans="1:11" ht="96" x14ac:dyDescent="0.25">
      <c r="A437" s="249">
        <f>A433+10</f>
        <v>1930</v>
      </c>
      <c r="B437" s="247" t="s">
        <v>503</v>
      </c>
      <c r="C437" s="129" t="s">
        <v>400</v>
      </c>
      <c r="D437" s="195" t="s">
        <v>12</v>
      </c>
      <c r="E437" s="204">
        <v>27</v>
      </c>
      <c r="F437" s="182"/>
      <c r="G437" s="129"/>
      <c r="H437" s="185">
        <f>E437*F437</f>
        <v>0</v>
      </c>
    </row>
    <row r="438" spans="1:11" x14ac:dyDescent="0.25">
      <c r="B438" s="207"/>
      <c r="C438" s="129"/>
      <c r="D438" s="195"/>
      <c r="E438" s="204"/>
      <c r="F438" s="182"/>
      <c r="G438" s="129"/>
      <c r="H438" s="185"/>
    </row>
    <row r="439" spans="1:11" s="248" customFormat="1" ht="60" x14ac:dyDescent="0.25">
      <c r="A439" s="249">
        <f t="shared" ref="A439:A443" si="67">A437+10</f>
        <v>1940</v>
      </c>
      <c r="B439" s="247" t="s">
        <v>501</v>
      </c>
      <c r="C439" s="129" t="s">
        <v>789</v>
      </c>
      <c r="D439" s="195" t="s">
        <v>12</v>
      </c>
      <c r="E439" s="204">
        <v>4</v>
      </c>
      <c r="F439" s="182"/>
      <c r="G439" s="129"/>
      <c r="H439" s="185">
        <f>E439*F439</f>
        <v>0</v>
      </c>
      <c r="I439" s="129"/>
      <c r="J439" s="185"/>
    </row>
    <row r="440" spans="1:11" s="248" customFormat="1" x14ac:dyDescent="0.25">
      <c r="A440" s="249"/>
      <c r="B440" s="207"/>
      <c r="C440" s="129"/>
      <c r="D440" s="195"/>
      <c r="E440" s="204"/>
      <c r="F440" s="182"/>
      <c r="G440" s="129"/>
      <c r="H440" s="185"/>
    </row>
    <row r="441" spans="1:11" s="248" customFormat="1" ht="48" x14ac:dyDescent="0.25">
      <c r="A441" s="249">
        <f t="shared" si="67"/>
        <v>1950</v>
      </c>
      <c r="B441" s="247" t="s">
        <v>502</v>
      </c>
      <c r="C441" s="129" t="s">
        <v>790</v>
      </c>
      <c r="D441" s="195" t="s">
        <v>12</v>
      </c>
      <c r="E441" s="204">
        <v>4</v>
      </c>
      <c r="F441" s="182"/>
      <c r="G441" s="129"/>
      <c r="H441" s="185">
        <f>E441*F441</f>
        <v>0</v>
      </c>
      <c r="I441" s="182"/>
      <c r="J441" s="129"/>
      <c r="K441" s="185"/>
    </row>
    <row r="442" spans="1:11" x14ac:dyDescent="0.25">
      <c r="B442" s="161"/>
      <c r="C442" s="129"/>
      <c r="D442" s="195"/>
      <c r="E442" s="204"/>
      <c r="F442" s="182"/>
      <c r="G442" s="129"/>
      <c r="H442" s="185"/>
    </row>
    <row r="443" spans="1:11" ht="120" x14ac:dyDescent="0.25">
      <c r="A443" s="249">
        <f t="shared" si="67"/>
        <v>1960</v>
      </c>
      <c r="B443" s="247" t="s">
        <v>500</v>
      </c>
      <c r="C443" s="129" t="s">
        <v>412</v>
      </c>
      <c r="D443" s="195" t="s">
        <v>29</v>
      </c>
      <c r="E443" s="204">
        <v>39</v>
      </c>
      <c r="F443" s="182"/>
      <c r="G443" s="129"/>
      <c r="H443" s="185">
        <f>E443*F443</f>
        <v>0</v>
      </c>
    </row>
    <row r="444" spans="1:11" x14ac:dyDescent="0.25">
      <c r="B444" s="161"/>
      <c r="C444" s="129"/>
      <c r="D444" s="195"/>
      <c r="E444" s="204"/>
      <c r="F444" s="182"/>
      <c r="G444" s="129"/>
      <c r="H444" s="185"/>
    </row>
    <row r="445" spans="1:11" x14ac:dyDescent="0.25">
      <c r="A445" s="257"/>
      <c r="B445" s="3"/>
      <c r="C445" s="3" t="s">
        <v>393</v>
      </c>
      <c r="D445" s="4"/>
      <c r="E445" s="201"/>
      <c r="F445" s="180"/>
      <c r="G445" s="7"/>
      <c r="H445" s="7"/>
    </row>
    <row r="446" spans="1:11" x14ac:dyDescent="0.25">
      <c r="B446" s="161"/>
      <c r="C446" s="129"/>
      <c r="D446" s="195"/>
      <c r="E446" s="204"/>
      <c r="F446" s="182"/>
      <c r="G446" s="129"/>
      <c r="H446" s="185"/>
    </row>
    <row r="447" spans="1:11" ht="96" x14ac:dyDescent="0.25">
      <c r="A447" s="249">
        <f>A443+10</f>
        <v>1970</v>
      </c>
      <c r="B447" s="258" t="s">
        <v>499</v>
      </c>
      <c r="C447" s="187" t="s">
        <v>418</v>
      </c>
      <c r="D447" s="195" t="s">
        <v>12</v>
      </c>
      <c r="E447" s="204">
        <v>32</v>
      </c>
      <c r="F447" s="182"/>
      <c r="G447" s="129"/>
      <c r="H447" s="185">
        <f>E447*F447</f>
        <v>0</v>
      </c>
    </row>
    <row r="448" spans="1:11" x14ac:dyDescent="0.25">
      <c r="B448" s="161"/>
      <c r="C448" s="129"/>
      <c r="D448" s="195"/>
      <c r="E448" s="204"/>
      <c r="F448" s="182"/>
      <c r="G448" s="129"/>
      <c r="H448" s="185"/>
    </row>
    <row r="449" spans="1:8" x14ac:dyDescent="0.25">
      <c r="A449" s="256"/>
      <c r="B449" s="10"/>
      <c r="C449" s="10" t="s">
        <v>325</v>
      </c>
      <c r="D449" s="24"/>
      <c r="E449" s="200"/>
      <c r="F449" s="179"/>
      <c r="G449" s="13"/>
      <c r="H449" s="97"/>
    </row>
    <row r="450" spans="1:8" x14ac:dyDescent="0.25">
      <c r="A450" s="4"/>
      <c r="B450" s="3"/>
      <c r="C450" s="3" t="s">
        <v>326</v>
      </c>
      <c r="D450" s="4"/>
      <c r="E450" s="201"/>
      <c r="F450" s="180"/>
      <c r="G450" s="7"/>
      <c r="H450" s="7"/>
    </row>
    <row r="451" spans="1:8" x14ac:dyDescent="0.25">
      <c r="C451" s="129"/>
      <c r="D451" s="195"/>
      <c r="E451" s="204"/>
      <c r="F451" s="182"/>
      <c r="G451" s="129"/>
      <c r="H451" s="129"/>
    </row>
    <row r="452" spans="1:8" ht="84" x14ac:dyDescent="0.25">
      <c r="A452" s="249">
        <f>A447+10</f>
        <v>1980</v>
      </c>
      <c r="B452" s="207" t="s">
        <v>498</v>
      </c>
      <c r="C452" s="188" t="s">
        <v>208</v>
      </c>
      <c r="D452" s="195" t="s">
        <v>209</v>
      </c>
      <c r="E452" s="204">
        <v>1300</v>
      </c>
      <c r="F452" s="182"/>
      <c r="G452" s="129"/>
      <c r="H452" s="185">
        <f>E452*F452</f>
        <v>0</v>
      </c>
    </row>
    <row r="453" spans="1:8" x14ac:dyDescent="0.25">
      <c r="C453" s="129"/>
      <c r="D453" s="195"/>
      <c r="E453" s="204"/>
      <c r="F453" s="182"/>
      <c r="G453" s="129"/>
      <c r="H453" s="129"/>
    </row>
    <row r="454" spans="1:8" x14ac:dyDescent="0.25">
      <c r="A454" s="4"/>
      <c r="B454" s="3"/>
      <c r="C454" s="3" t="s">
        <v>327</v>
      </c>
      <c r="D454" s="4"/>
      <c r="E454" s="201"/>
      <c r="F454" s="180"/>
      <c r="G454" s="7"/>
      <c r="H454" s="7"/>
    </row>
    <row r="455" spans="1:8" x14ac:dyDescent="0.25">
      <c r="C455" s="129"/>
      <c r="D455" s="195"/>
      <c r="E455" s="204"/>
      <c r="F455" s="182"/>
      <c r="G455" s="129"/>
      <c r="H455" s="129"/>
    </row>
    <row r="456" spans="1:8" ht="108" x14ac:dyDescent="0.25">
      <c r="A456" s="249">
        <f>A452+10</f>
        <v>1990</v>
      </c>
      <c r="B456" s="207" t="s">
        <v>497</v>
      </c>
      <c r="C456" s="129" t="s">
        <v>210</v>
      </c>
      <c r="D456" s="195" t="s">
        <v>193</v>
      </c>
      <c r="E456" s="204">
        <v>2</v>
      </c>
      <c r="F456" s="182"/>
      <c r="G456" s="129"/>
      <c r="H456" s="185">
        <f>E456*F456</f>
        <v>0</v>
      </c>
    </row>
    <row r="457" spans="1:8" x14ac:dyDescent="0.25">
      <c r="C457" s="129"/>
      <c r="D457" s="195"/>
      <c r="E457" s="204"/>
      <c r="F457" s="182"/>
      <c r="G457" s="129"/>
      <c r="H457" s="129"/>
    </row>
    <row r="458" spans="1:8" x14ac:dyDescent="0.25">
      <c r="A458" s="255"/>
      <c r="B458" s="169"/>
      <c r="C458" s="169" t="s">
        <v>338</v>
      </c>
      <c r="D458" s="170"/>
      <c r="E458" s="199"/>
      <c r="F458" s="178"/>
      <c r="G458" s="171"/>
      <c r="H458" s="172"/>
    </row>
    <row r="459" spans="1:8" x14ac:dyDescent="0.25">
      <c r="A459" s="256"/>
      <c r="B459" s="10"/>
      <c r="C459" s="10" t="s">
        <v>9</v>
      </c>
      <c r="D459" s="24"/>
      <c r="E459" s="200"/>
      <c r="F459" s="179"/>
      <c r="G459" s="13"/>
      <c r="H459" s="97"/>
    </row>
    <row r="460" spans="1:8" x14ac:dyDescent="0.25">
      <c r="A460" s="4"/>
      <c r="B460" s="3"/>
      <c r="C460" s="3" t="s">
        <v>10</v>
      </c>
      <c r="D460" s="4"/>
      <c r="E460" s="201"/>
      <c r="F460" s="180"/>
      <c r="G460" s="7"/>
      <c r="H460" s="7"/>
    </row>
    <row r="462" spans="1:8" ht="60" x14ac:dyDescent="0.25">
      <c r="A462" s="249">
        <f>A456+10</f>
        <v>2000</v>
      </c>
      <c r="B462" s="244" t="s">
        <v>554</v>
      </c>
      <c r="C462" s="129" t="s">
        <v>787</v>
      </c>
      <c r="D462" s="195" t="s">
        <v>11</v>
      </c>
      <c r="E462" s="204">
        <v>1711.22</v>
      </c>
      <c r="F462" s="182"/>
      <c r="G462" s="129"/>
      <c r="H462" s="185">
        <f>E462*F462</f>
        <v>0</v>
      </c>
    </row>
    <row r="463" spans="1:8" x14ac:dyDescent="0.25">
      <c r="B463" s="244"/>
      <c r="C463" s="129"/>
      <c r="D463" s="195"/>
      <c r="E463" s="204"/>
      <c r="F463" s="182"/>
      <c r="G463" s="129"/>
      <c r="H463" s="185"/>
    </row>
    <row r="464" spans="1:8" ht="108" x14ac:dyDescent="0.25">
      <c r="A464" s="250">
        <v>2001</v>
      </c>
      <c r="B464" s="247" t="s">
        <v>453</v>
      </c>
      <c r="C464" s="129" t="s">
        <v>343</v>
      </c>
      <c r="D464" s="195" t="s">
        <v>11</v>
      </c>
      <c r="E464" s="204">
        <v>86.292000000000002</v>
      </c>
      <c r="F464" s="182"/>
      <c r="G464" s="129"/>
      <c r="H464" s="185"/>
    </row>
    <row r="465" spans="1:8" x14ac:dyDescent="0.25">
      <c r="A465" s="250"/>
      <c r="B465" s="244"/>
      <c r="C465" s="129"/>
      <c r="D465" s="195"/>
      <c r="E465" s="204"/>
      <c r="F465" s="182"/>
      <c r="G465" s="129"/>
      <c r="H465" s="185"/>
    </row>
    <row r="466" spans="1:8" ht="72" x14ac:dyDescent="0.25">
      <c r="A466" s="250">
        <v>2002</v>
      </c>
      <c r="B466" s="247" t="s">
        <v>455</v>
      </c>
      <c r="C466" s="129" t="s">
        <v>345</v>
      </c>
      <c r="D466" s="195" t="s">
        <v>11</v>
      </c>
      <c r="E466" s="204">
        <v>3.6</v>
      </c>
      <c r="F466" s="182"/>
      <c r="G466" s="129"/>
      <c r="H466" s="185"/>
    </row>
    <row r="467" spans="1:8" x14ac:dyDescent="0.25">
      <c r="A467" s="250"/>
      <c r="B467" s="244"/>
      <c r="C467" s="129"/>
      <c r="D467" s="195"/>
      <c r="E467" s="204"/>
      <c r="F467" s="182"/>
      <c r="G467" s="129"/>
      <c r="H467" s="185"/>
    </row>
    <row r="468" spans="1:8" ht="60" x14ac:dyDescent="0.25">
      <c r="A468" s="250">
        <v>2003</v>
      </c>
      <c r="B468" s="247" t="s">
        <v>458</v>
      </c>
      <c r="C468" s="129" t="s">
        <v>348</v>
      </c>
      <c r="D468" s="195" t="s">
        <v>11</v>
      </c>
      <c r="E468" s="204">
        <v>120</v>
      </c>
      <c r="F468" s="182"/>
      <c r="G468" s="129"/>
      <c r="H468" s="185"/>
    </row>
    <row r="469" spans="1:8" x14ac:dyDescent="0.25">
      <c r="A469" s="250"/>
      <c r="B469" s="244"/>
      <c r="C469" s="129"/>
      <c r="D469" s="195"/>
      <c r="E469" s="204"/>
      <c r="F469" s="182"/>
      <c r="G469" s="129"/>
      <c r="H469" s="185"/>
    </row>
    <row r="470" spans="1:8" ht="60" x14ac:dyDescent="0.25">
      <c r="A470" s="250">
        <v>2004</v>
      </c>
      <c r="B470" s="247" t="s">
        <v>795</v>
      </c>
      <c r="C470" s="129" t="s">
        <v>714</v>
      </c>
      <c r="D470" s="195" t="s">
        <v>11</v>
      </c>
      <c r="E470" s="204">
        <v>120</v>
      </c>
      <c r="F470" s="182"/>
      <c r="G470" s="129"/>
      <c r="H470" s="185"/>
    </row>
    <row r="471" spans="1:8" x14ac:dyDescent="0.25">
      <c r="A471" s="250"/>
      <c r="B471" s="244"/>
      <c r="C471" s="129"/>
      <c r="D471" s="195"/>
      <c r="E471" s="204"/>
      <c r="F471" s="182"/>
      <c r="G471" s="129"/>
      <c r="H471" s="185"/>
    </row>
    <row r="472" spans="1:8" ht="108" x14ac:dyDescent="0.25">
      <c r="A472" s="250">
        <v>2005</v>
      </c>
      <c r="B472" s="247" t="s">
        <v>796</v>
      </c>
      <c r="C472" s="129" t="s">
        <v>715</v>
      </c>
      <c r="D472" s="195" t="s">
        <v>11</v>
      </c>
      <c r="E472" s="204">
        <v>33.875999999999998</v>
      </c>
      <c r="F472" s="182"/>
      <c r="G472" s="129"/>
      <c r="H472" s="185"/>
    </row>
    <row r="473" spans="1:8" x14ac:dyDescent="0.25">
      <c r="A473" s="250"/>
      <c r="B473" s="244"/>
      <c r="C473" s="129"/>
      <c r="D473" s="195"/>
      <c r="E473" s="204"/>
      <c r="F473" s="182"/>
      <c r="G473" s="129"/>
      <c r="H473" s="185"/>
    </row>
    <row r="474" spans="1:8" ht="60" x14ac:dyDescent="0.25">
      <c r="A474" s="250">
        <v>2006</v>
      </c>
      <c r="B474" s="247" t="s">
        <v>797</v>
      </c>
      <c r="C474" s="129" t="s">
        <v>717</v>
      </c>
      <c r="D474" s="195" t="s">
        <v>12</v>
      </c>
      <c r="E474" s="204">
        <v>3</v>
      </c>
      <c r="F474" s="182"/>
      <c r="G474" s="129"/>
      <c r="H474" s="185"/>
    </row>
    <row r="475" spans="1:8" x14ac:dyDescent="0.25">
      <c r="A475" s="250"/>
      <c r="B475" s="244"/>
      <c r="C475" s="129"/>
      <c r="D475" s="195"/>
      <c r="E475" s="204"/>
      <c r="F475" s="182"/>
      <c r="G475" s="129"/>
      <c r="H475" s="185"/>
    </row>
    <row r="476" spans="1:8" ht="72" x14ac:dyDescent="0.25">
      <c r="A476" s="250">
        <v>2007</v>
      </c>
      <c r="B476" s="259" t="s">
        <v>798</v>
      </c>
      <c r="C476" s="129" t="s">
        <v>716</v>
      </c>
      <c r="D476" s="195" t="s">
        <v>12</v>
      </c>
      <c r="E476" s="204">
        <v>2</v>
      </c>
      <c r="F476" s="182"/>
      <c r="G476" s="129"/>
      <c r="H476" s="185"/>
    </row>
    <row r="477" spans="1:8" x14ac:dyDescent="0.25">
      <c r="A477" s="250"/>
      <c r="B477" s="244"/>
      <c r="C477" s="129"/>
      <c r="D477" s="195"/>
      <c r="E477" s="204"/>
      <c r="F477" s="182"/>
      <c r="G477" s="129"/>
      <c r="H477" s="185"/>
    </row>
    <row r="478" spans="1:8" ht="72" x14ac:dyDescent="0.25">
      <c r="A478" s="250">
        <v>2008</v>
      </c>
      <c r="B478" s="259" t="s">
        <v>799</v>
      </c>
      <c r="C478" s="129" t="s">
        <v>718</v>
      </c>
      <c r="D478" s="195" t="s">
        <v>12</v>
      </c>
      <c r="E478" s="204">
        <v>2</v>
      </c>
      <c r="F478" s="182"/>
      <c r="G478" s="129"/>
      <c r="H478" s="185"/>
    </row>
    <row r="479" spans="1:8" x14ac:dyDescent="0.25">
      <c r="A479" s="250"/>
      <c r="B479" s="244"/>
      <c r="C479" s="129"/>
      <c r="D479" s="195"/>
      <c r="E479" s="204"/>
      <c r="F479" s="182"/>
      <c r="G479" s="129"/>
      <c r="H479" s="185"/>
    </row>
    <row r="480" spans="1:8" ht="60" x14ac:dyDescent="0.25">
      <c r="A480" s="250">
        <v>2009</v>
      </c>
      <c r="B480" s="259" t="s">
        <v>800</v>
      </c>
      <c r="C480" s="129" t="s">
        <v>719</v>
      </c>
      <c r="D480" s="195" t="s">
        <v>16</v>
      </c>
      <c r="E480" s="204">
        <v>17</v>
      </c>
      <c r="F480" s="182"/>
      <c r="G480" s="129"/>
      <c r="H480" s="185"/>
    </row>
    <row r="481" spans="1:8" x14ac:dyDescent="0.25">
      <c r="A481" s="250"/>
      <c r="B481" s="244"/>
      <c r="C481" s="129"/>
      <c r="D481" s="195"/>
      <c r="E481" s="204"/>
      <c r="F481" s="182"/>
      <c r="G481" s="129"/>
      <c r="H481" s="185"/>
    </row>
    <row r="482" spans="1:8" ht="60" x14ac:dyDescent="0.25">
      <c r="A482" s="250">
        <v>2009.1</v>
      </c>
      <c r="B482" s="259" t="s">
        <v>801</v>
      </c>
      <c r="C482" s="129" t="s">
        <v>720</v>
      </c>
      <c r="D482" s="195" t="s">
        <v>16</v>
      </c>
      <c r="E482" s="204">
        <v>21.12</v>
      </c>
      <c r="F482" s="182"/>
      <c r="G482" s="129"/>
      <c r="H482" s="185"/>
    </row>
    <row r="483" spans="1:8" x14ac:dyDescent="0.25">
      <c r="A483" s="250"/>
      <c r="B483" s="244"/>
      <c r="C483" s="129"/>
      <c r="D483" s="195"/>
      <c r="E483" s="204"/>
      <c r="F483" s="182"/>
      <c r="G483" s="129"/>
      <c r="H483" s="185"/>
    </row>
    <row r="484" spans="1:8" ht="60" x14ac:dyDescent="0.25">
      <c r="A484" s="250">
        <v>2009.2</v>
      </c>
      <c r="B484" s="259" t="s">
        <v>802</v>
      </c>
      <c r="C484" s="129" t="s">
        <v>721</v>
      </c>
      <c r="D484" s="195" t="s">
        <v>12</v>
      </c>
      <c r="E484" s="204">
        <v>12</v>
      </c>
      <c r="F484" s="182"/>
      <c r="G484" s="129"/>
      <c r="H484" s="185"/>
    </row>
    <row r="485" spans="1:8" x14ac:dyDescent="0.25">
      <c r="A485" s="250"/>
      <c r="B485" s="244"/>
      <c r="C485" s="129"/>
      <c r="D485" s="195"/>
      <c r="E485" s="204"/>
      <c r="F485" s="182"/>
      <c r="G485" s="129"/>
      <c r="H485" s="185"/>
    </row>
    <row r="486" spans="1:8" ht="60" x14ac:dyDescent="0.25">
      <c r="A486" s="250">
        <v>2009.3</v>
      </c>
      <c r="B486" s="247" t="s">
        <v>493</v>
      </c>
      <c r="C486" s="129" t="s">
        <v>238</v>
      </c>
      <c r="D486" s="195" t="s">
        <v>12</v>
      </c>
      <c r="E486" s="204">
        <v>18</v>
      </c>
      <c r="F486" s="182"/>
      <c r="G486" s="129"/>
      <c r="H486" s="185"/>
    </row>
    <row r="487" spans="1:8" x14ac:dyDescent="0.25">
      <c r="A487" s="250"/>
      <c r="B487" s="244"/>
      <c r="C487" s="129"/>
      <c r="D487" s="195"/>
      <c r="E487" s="204"/>
      <c r="F487" s="182"/>
      <c r="G487" s="129"/>
      <c r="H487" s="185"/>
    </row>
    <row r="488" spans="1:8" ht="72" x14ac:dyDescent="0.25">
      <c r="A488" s="250">
        <v>2009.4</v>
      </c>
      <c r="B488" s="244" t="s">
        <v>601</v>
      </c>
      <c r="C488" s="129" t="s">
        <v>447</v>
      </c>
      <c r="D488" s="195" t="s">
        <v>16</v>
      </c>
      <c r="E488" s="204">
        <v>19.600000000000001</v>
      </c>
      <c r="F488" s="182"/>
      <c r="G488" s="129"/>
      <c r="H488" s="185"/>
    </row>
    <row r="489" spans="1:8" x14ac:dyDescent="0.25">
      <c r="A489" s="250"/>
      <c r="B489" s="244"/>
      <c r="C489" s="129"/>
      <c r="D489" s="195"/>
      <c r="E489" s="204"/>
      <c r="F489" s="182"/>
      <c r="G489" s="129"/>
      <c r="H489" s="185"/>
    </row>
    <row r="490" spans="1:8" ht="72" x14ac:dyDescent="0.25">
      <c r="A490" s="250">
        <v>2009.5</v>
      </c>
      <c r="B490" s="244" t="s">
        <v>803</v>
      </c>
      <c r="C490" s="129" t="s">
        <v>722</v>
      </c>
      <c r="D490" s="195" t="s">
        <v>11</v>
      </c>
      <c r="E490" s="204">
        <v>120</v>
      </c>
      <c r="F490" s="182"/>
      <c r="G490" s="129"/>
      <c r="H490" s="185"/>
    </row>
    <row r="491" spans="1:8" x14ac:dyDescent="0.25">
      <c r="C491" s="129"/>
      <c r="D491" s="195"/>
      <c r="E491" s="204"/>
      <c r="F491" s="182"/>
      <c r="G491" s="129"/>
      <c r="H491" s="129"/>
    </row>
    <row r="492" spans="1:8" x14ac:dyDescent="0.25">
      <c r="A492" s="256"/>
      <c r="B492" s="10"/>
      <c r="C492" s="10" t="s">
        <v>260</v>
      </c>
      <c r="D492" s="24"/>
      <c r="E492" s="200"/>
      <c r="F492" s="179"/>
      <c r="G492" s="13"/>
      <c r="H492" s="97"/>
    </row>
    <row r="493" spans="1:8" x14ac:dyDescent="0.25">
      <c r="A493" s="4"/>
      <c r="B493" s="3"/>
      <c r="C493" s="3" t="s">
        <v>261</v>
      </c>
      <c r="D493" s="4"/>
      <c r="E493" s="201"/>
      <c r="F493" s="180"/>
      <c r="G493" s="7"/>
      <c r="H493" s="7"/>
    </row>
    <row r="494" spans="1:8" x14ac:dyDescent="0.25">
      <c r="C494" s="129"/>
      <c r="D494" s="195"/>
      <c r="E494" s="204"/>
      <c r="F494" s="182"/>
      <c r="G494" s="129"/>
      <c r="H494" s="129"/>
    </row>
    <row r="495" spans="1:8" ht="96" x14ac:dyDescent="0.25">
      <c r="A495" s="249">
        <f>A462+10</f>
        <v>2010</v>
      </c>
      <c r="B495" s="244" t="s">
        <v>555</v>
      </c>
      <c r="C495" s="129" t="s">
        <v>389</v>
      </c>
      <c r="D495" s="195" t="s">
        <v>11</v>
      </c>
      <c r="E495" s="204">
        <v>20</v>
      </c>
      <c r="F495" s="182"/>
      <c r="G495" s="129"/>
      <c r="H495" s="185">
        <f>E495*F495</f>
        <v>0</v>
      </c>
    </row>
    <row r="496" spans="1:8" x14ac:dyDescent="0.25">
      <c r="C496" s="129"/>
      <c r="D496" s="195"/>
      <c r="E496" s="204"/>
      <c r="F496" s="182"/>
      <c r="G496" s="129"/>
      <c r="H496" s="185"/>
    </row>
    <row r="497" spans="1:8" ht="84" x14ac:dyDescent="0.25">
      <c r="A497" s="249">
        <f>A495+10</f>
        <v>2020</v>
      </c>
      <c r="B497" s="244" t="s">
        <v>556</v>
      </c>
      <c r="C497" s="188" t="s">
        <v>441</v>
      </c>
      <c r="D497" s="195" t="s">
        <v>11</v>
      </c>
      <c r="E497" s="204">
        <v>4950</v>
      </c>
      <c r="F497" s="182"/>
      <c r="G497" s="129"/>
      <c r="H497" s="185">
        <f t="shared" ref="H497:H505" si="68">E497*F497</f>
        <v>0</v>
      </c>
    </row>
    <row r="498" spans="1:8" x14ac:dyDescent="0.25">
      <c r="C498" s="129"/>
      <c r="D498" s="195"/>
      <c r="E498" s="204"/>
      <c r="F498" s="182"/>
      <c r="G498" s="129"/>
      <c r="H498" s="185"/>
    </row>
    <row r="499" spans="1:8" ht="120" x14ac:dyDescent="0.25">
      <c r="A499" s="249">
        <f t="shared" ref="A499" si="69">A497+10</f>
        <v>2030</v>
      </c>
      <c r="B499" s="244" t="s">
        <v>557</v>
      </c>
      <c r="C499" s="129" t="s">
        <v>390</v>
      </c>
      <c r="D499" s="195" t="s">
        <v>11</v>
      </c>
      <c r="E499" s="204">
        <v>1711.22</v>
      </c>
      <c r="F499" s="182"/>
      <c r="G499" s="129"/>
      <c r="H499" s="185">
        <f t="shared" si="68"/>
        <v>0</v>
      </c>
    </row>
    <row r="500" spans="1:8" x14ac:dyDescent="0.25">
      <c r="C500" s="129"/>
      <c r="D500" s="195"/>
      <c r="E500" s="204"/>
      <c r="F500" s="182"/>
      <c r="G500" s="129"/>
      <c r="H500" s="185"/>
    </row>
    <row r="501" spans="1:8" ht="60" x14ac:dyDescent="0.25">
      <c r="A501" s="249">
        <v>2050</v>
      </c>
      <c r="B501" s="244" t="s">
        <v>559</v>
      </c>
      <c r="C501" s="129" t="s">
        <v>886</v>
      </c>
      <c r="D501" s="195" t="s">
        <v>11</v>
      </c>
      <c r="E501" s="204">
        <v>95</v>
      </c>
      <c r="F501" s="182"/>
      <c r="G501" s="129"/>
      <c r="H501" s="185">
        <f t="shared" si="68"/>
        <v>0</v>
      </c>
    </row>
    <row r="502" spans="1:8" x14ac:dyDescent="0.25">
      <c r="C502" s="129"/>
      <c r="D502" s="195"/>
      <c r="E502" s="204"/>
      <c r="F502" s="182"/>
      <c r="G502" s="129"/>
      <c r="H502" s="185"/>
    </row>
    <row r="503" spans="1:8" ht="216" x14ac:dyDescent="0.25">
      <c r="A503" s="249">
        <f t="shared" ref="A503" si="70">A501+10</f>
        <v>2060</v>
      </c>
      <c r="B503" s="244" t="s">
        <v>560</v>
      </c>
      <c r="C503" s="129" t="s">
        <v>391</v>
      </c>
      <c r="D503" s="195" t="s">
        <v>12</v>
      </c>
      <c r="E503" s="204">
        <v>1</v>
      </c>
      <c r="F503" s="182"/>
      <c r="G503" s="129"/>
      <c r="H503" s="185">
        <f t="shared" si="68"/>
        <v>0</v>
      </c>
    </row>
    <row r="504" spans="1:8" x14ac:dyDescent="0.25">
      <c r="H504" s="185"/>
    </row>
    <row r="505" spans="1:8" ht="60" x14ac:dyDescent="0.25">
      <c r="A505" s="249">
        <f t="shared" ref="A505" si="71">A503+10</f>
        <v>2070</v>
      </c>
      <c r="B505" s="244" t="s">
        <v>561</v>
      </c>
      <c r="C505" s="129" t="s">
        <v>788</v>
      </c>
      <c r="D505" s="195" t="s">
        <v>11</v>
      </c>
      <c r="E505" s="204">
        <v>1200</v>
      </c>
      <c r="F505" s="182"/>
      <c r="G505" s="129"/>
      <c r="H505" s="185">
        <f t="shared" si="68"/>
        <v>0</v>
      </c>
    </row>
    <row r="507" spans="1:8" ht="60" x14ac:dyDescent="0.25">
      <c r="A507" s="249">
        <f t="shared" ref="A507" si="72">A505+10</f>
        <v>2080</v>
      </c>
      <c r="B507" s="244" t="s">
        <v>562</v>
      </c>
      <c r="C507" s="129" t="s">
        <v>770</v>
      </c>
      <c r="D507" s="195" t="s">
        <v>11</v>
      </c>
      <c r="E507" s="204">
        <v>1200</v>
      </c>
      <c r="F507" s="182"/>
      <c r="G507" s="129"/>
      <c r="H507" s="185">
        <f t="shared" ref="H507" si="73">E507*F507</f>
        <v>0</v>
      </c>
    </row>
    <row r="508" spans="1:8" x14ac:dyDescent="0.25">
      <c r="C508" s="129"/>
      <c r="D508" s="195"/>
      <c r="E508" s="204"/>
      <c r="F508" s="182"/>
      <c r="G508" s="129"/>
      <c r="H508" s="185"/>
    </row>
    <row r="509" spans="1:8" x14ac:dyDescent="0.25">
      <c r="A509" s="4"/>
      <c r="B509" s="3"/>
      <c r="C509" s="3" t="s">
        <v>393</v>
      </c>
      <c r="D509" s="4"/>
      <c r="E509" s="201"/>
      <c r="F509" s="180"/>
      <c r="G509" s="7"/>
      <c r="H509" s="7"/>
    </row>
    <row r="510" spans="1:8" ht="120" x14ac:dyDescent="0.25">
      <c r="A510" s="249">
        <f>A507+10</f>
        <v>2090</v>
      </c>
      <c r="B510" s="244" t="s">
        <v>563</v>
      </c>
      <c r="C510" s="129" t="s">
        <v>442</v>
      </c>
      <c r="D510" s="195" t="s">
        <v>12</v>
      </c>
      <c r="E510" s="204">
        <v>1</v>
      </c>
      <c r="F510" s="182"/>
      <c r="G510" s="129"/>
      <c r="H510" s="185">
        <f t="shared" ref="H510" si="74">E510*F510</f>
        <v>0</v>
      </c>
    </row>
    <row r="512" spans="1:8" ht="204" x14ac:dyDescent="0.25">
      <c r="A512" s="249">
        <f>A510+10</f>
        <v>2100</v>
      </c>
      <c r="B512" s="244" t="s">
        <v>499</v>
      </c>
      <c r="C512" s="129" t="s">
        <v>443</v>
      </c>
      <c r="D512" s="196" t="s">
        <v>12</v>
      </c>
      <c r="E512" s="204">
        <v>1</v>
      </c>
      <c r="F512" s="182"/>
      <c r="G512" s="129"/>
      <c r="H512" s="185">
        <f t="shared" ref="H512" si="75">E512*F512</f>
        <v>0</v>
      </c>
    </row>
    <row r="513" spans="1:8" x14ac:dyDescent="0.25">
      <c r="C513" s="129"/>
      <c r="D513" s="196"/>
      <c r="E513" s="204"/>
      <c r="F513" s="182"/>
      <c r="G513" s="129"/>
      <c r="H513" s="185"/>
    </row>
    <row r="514" spans="1:8" x14ac:dyDescent="0.25">
      <c r="A514" s="256"/>
      <c r="B514" s="10"/>
      <c r="C514" s="10" t="s">
        <v>262</v>
      </c>
      <c r="D514" s="24"/>
      <c r="E514" s="200"/>
      <c r="F514" s="179"/>
      <c r="G514" s="13"/>
      <c r="H514" s="97"/>
    </row>
    <row r="515" spans="1:8" x14ac:dyDescent="0.25">
      <c r="A515" s="4"/>
      <c r="B515" s="3"/>
      <c r="C515" s="3" t="s">
        <v>263</v>
      </c>
      <c r="D515" s="4"/>
      <c r="E515" s="201"/>
      <c r="F515" s="180"/>
      <c r="G515" s="7"/>
      <c r="H515" s="7"/>
    </row>
    <row r="516" spans="1:8" x14ac:dyDescent="0.25">
      <c r="C516" s="129"/>
      <c r="D516" s="196"/>
      <c r="E516" s="204"/>
      <c r="F516" s="182"/>
      <c r="G516" s="129"/>
      <c r="H516" s="185"/>
    </row>
    <row r="517" spans="1:8" ht="72" x14ac:dyDescent="0.25">
      <c r="A517" s="249">
        <f>A512+10</f>
        <v>2110</v>
      </c>
      <c r="B517" s="244" t="s">
        <v>550</v>
      </c>
      <c r="C517" s="129" t="s">
        <v>266</v>
      </c>
      <c r="D517" s="195" t="s">
        <v>11</v>
      </c>
      <c r="E517" s="204">
        <v>62.088000000000001</v>
      </c>
      <c r="F517" s="182"/>
      <c r="G517" s="129"/>
      <c r="H517" s="185"/>
    </row>
    <row r="518" spans="1:8" x14ac:dyDescent="0.25">
      <c r="C518" s="129"/>
      <c r="D518" s="196"/>
      <c r="E518" s="204"/>
      <c r="F518" s="182"/>
      <c r="G518" s="129"/>
      <c r="H518" s="185"/>
    </row>
    <row r="519" spans="1:8" ht="180" x14ac:dyDescent="0.25">
      <c r="A519" s="249">
        <f>A517+10</f>
        <v>2120</v>
      </c>
      <c r="B519" s="247" t="s">
        <v>551</v>
      </c>
      <c r="C519" s="129" t="s">
        <v>362</v>
      </c>
      <c r="D519" s="195" t="s">
        <v>16</v>
      </c>
      <c r="E519" s="204">
        <v>16.829999999999998</v>
      </c>
      <c r="F519" s="182"/>
      <c r="G519" s="129"/>
      <c r="H519" s="185"/>
    </row>
    <row r="520" spans="1:8" x14ac:dyDescent="0.25">
      <c r="C520" s="129"/>
      <c r="D520" s="196"/>
      <c r="E520" s="204"/>
      <c r="F520" s="182"/>
      <c r="G520" s="129"/>
      <c r="H520" s="185"/>
    </row>
    <row r="521" spans="1:8" ht="204" x14ac:dyDescent="0.25">
      <c r="A521" s="249">
        <f>A519+10</f>
        <v>2130</v>
      </c>
      <c r="B521" s="247" t="s">
        <v>609</v>
      </c>
      <c r="C521" s="129" t="s">
        <v>267</v>
      </c>
      <c r="D521" s="195" t="s">
        <v>11</v>
      </c>
      <c r="E521" s="204">
        <v>27.456</v>
      </c>
      <c r="F521" s="182"/>
      <c r="G521" s="129"/>
      <c r="H521" s="185"/>
    </row>
    <row r="522" spans="1:8" x14ac:dyDescent="0.25">
      <c r="C522" s="129"/>
      <c r="D522" s="196"/>
      <c r="E522" s="204"/>
      <c r="F522" s="182"/>
      <c r="G522" s="129"/>
      <c r="H522" s="185"/>
    </row>
    <row r="523" spans="1:8" ht="120" x14ac:dyDescent="0.25">
      <c r="A523" s="249">
        <f>A521+10</f>
        <v>2140</v>
      </c>
      <c r="B523" s="247" t="s">
        <v>557</v>
      </c>
      <c r="C523" s="129" t="s">
        <v>268</v>
      </c>
      <c r="D523" s="195" t="s">
        <v>11</v>
      </c>
      <c r="E523" s="204">
        <v>91.128</v>
      </c>
      <c r="F523" s="182"/>
      <c r="G523" s="129"/>
      <c r="H523" s="185"/>
    </row>
    <row r="524" spans="1:8" x14ac:dyDescent="0.25">
      <c r="C524" s="129"/>
      <c r="D524" s="196"/>
      <c r="E524" s="204"/>
      <c r="F524" s="182"/>
      <c r="G524" s="129"/>
      <c r="H524" s="185"/>
    </row>
    <row r="525" spans="1:8" ht="84" x14ac:dyDescent="0.25">
      <c r="A525" s="249">
        <f>A523+10</f>
        <v>2150</v>
      </c>
      <c r="B525" s="247" t="s">
        <v>610</v>
      </c>
      <c r="C525" s="129" t="s">
        <v>270</v>
      </c>
      <c r="D525" s="195" t="s">
        <v>11</v>
      </c>
      <c r="E525" s="204">
        <v>98.424000000000007</v>
      </c>
      <c r="F525" s="182"/>
      <c r="G525" s="129"/>
      <c r="H525" s="185"/>
    </row>
    <row r="526" spans="1:8" x14ac:dyDescent="0.25">
      <c r="C526" s="129"/>
      <c r="D526" s="196"/>
      <c r="E526" s="204"/>
      <c r="F526" s="182"/>
      <c r="G526" s="129"/>
      <c r="H526" s="185"/>
    </row>
    <row r="527" spans="1:8" ht="132" x14ac:dyDescent="0.25">
      <c r="A527" s="249">
        <f>A525+10</f>
        <v>2160</v>
      </c>
      <c r="B527" s="247" t="s">
        <v>611</v>
      </c>
      <c r="C527" s="129" t="s">
        <v>269</v>
      </c>
      <c r="D527" s="195" t="s">
        <v>11</v>
      </c>
      <c r="E527" s="204">
        <v>189.55</v>
      </c>
      <c r="F527" s="182"/>
      <c r="G527" s="129"/>
      <c r="H527" s="185"/>
    </row>
    <row r="528" spans="1:8" x14ac:dyDescent="0.25">
      <c r="C528" s="129"/>
      <c r="D528" s="196"/>
      <c r="E528" s="204"/>
      <c r="F528" s="182"/>
      <c r="G528" s="129"/>
      <c r="H528" s="185"/>
    </row>
    <row r="529" spans="1:8" ht="96" x14ac:dyDescent="0.25">
      <c r="A529" s="249">
        <f>A527+10</f>
        <v>2170</v>
      </c>
      <c r="B529" s="244" t="s">
        <v>613</v>
      </c>
      <c r="C529" s="129" t="s">
        <v>271</v>
      </c>
      <c r="D529" s="195" t="s">
        <v>11</v>
      </c>
      <c r="E529" s="204">
        <v>3.6</v>
      </c>
      <c r="F529" s="182"/>
      <c r="G529" s="129"/>
      <c r="H529" s="185"/>
    </row>
    <row r="530" spans="1:8" x14ac:dyDescent="0.25">
      <c r="B530" s="161"/>
      <c r="C530" s="129"/>
      <c r="D530" s="195"/>
      <c r="E530" s="204"/>
      <c r="F530" s="182"/>
      <c r="G530" s="129"/>
      <c r="H530" s="185"/>
    </row>
    <row r="531" spans="1:8" ht="48" x14ac:dyDescent="0.25">
      <c r="A531" s="249">
        <f>A529+10</f>
        <v>2180</v>
      </c>
      <c r="B531" s="244" t="s">
        <v>614</v>
      </c>
      <c r="C531" s="129" t="s">
        <v>272</v>
      </c>
      <c r="D531" s="195" t="s">
        <v>11</v>
      </c>
      <c r="E531" s="204">
        <v>120</v>
      </c>
      <c r="F531" s="182"/>
      <c r="G531" s="129"/>
      <c r="H531" s="185"/>
    </row>
    <row r="532" spans="1:8" x14ac:dyDescent="0.25">
      <c r="C532" s="129"/>
      <c r="D532" s="196"/>
      <c r="E532" s="204"/>
      <c r="F532" s="182"/>
      <c r="G532" s="129"/>
      <c r="H532" s="185"/>
    </row>
    <row r="533" spans="1:8" ht="132" x14ac:dyDescent="0.25">
      <c r="A533" s="249">
        <f>A531+10</f>
        <v>2190</v>
      </c>
      <c r="B533" s="244" t="s">
        <v>616</v>
      </c>
      <c r="C533" s="129" t="s">
        <v>427</v>
      </c>
      <c r="D533" s="195" t="s">
        <v>11</v>
      </c>
      <c r="E533" s="204">
        <v>100</v>
      </c>
      <c r="F533" s="182"/>
      <c r="G533" s="129"/>
      <c r="H533" s="185"/>
    </row>
    <row r="534" spans="1:8" x14ac:dyDescent="0.25">
      <c r="B534" s="161"/>
      <c r="C534" s="129"/>
      <c r="D534" s="195"/>
      <c r="E534" s="204"/>
      <c r="F534" s="182"/>
      <c r="G534" s="129"/>
      <c r="H534" s="185"/>
    </row>
    <row r="535" spans="1:8" ht="132" x14ac:dyDescent="0.25">
      <c r="A535" s="249">
        <f>A533+10</f>
        <v>2200</v>
      </c>
      <c r="B535" s="244" t="s">
        <v>617</v>
      </c>
      <c r="C535" s="129" t="s">
        <v>364</v>
      </c>
      <c r="D535" s="195" t="s">
        <v>11</v>
      </c>
      <c r="E535" s="204">
        <v>20</v>
      </c>
      <c r="F535" s="182"/>
      <c r="G535" s="129"/>
      <c r="H535" s="185"/>
    </row>
    <row r="536" spans="1:8" x14ac:dyDescent="0.25">
      <c r="C536" s="129"/>
      <c r="D536" s="196"/>
      <c r="E536" s="204"/>
      <c r="F536" s="182"/>
      <c r="G536" s="129"/>
      <c r="H536" s="185"/>
    </row>
    <row r="537" spans="1:8" ht="204" x14ac:dyDescent="0.25">
      <c r="A537" s="249">
        <f>A535+10</f>
        <v>2210</v>
      </c>
      <c r="B537" s="244" t="s">
        <v>642</v>
      </c>
      <c r="C537" s="190" t="s">
        <v>426</v>
      </c>
      <c r="D537" s="195" t="s">
        <v>16</v>
      </c>
      <c r="E537" s="204">
        <v>59.03</v>
      </c>
      <c r="F537" s="182"/>
      <c r="G537" s="129"/>
      <c r="H537" s="185"/>
    </row>
    <row r="538" spans="1:8" x14ac:dyDescent="0.25">
      <c r="C538" s="129"/>
      <c r="D538" s="196"/>
      <c r="E538" s="204"/>
      <c r="F538" s="182"/>
      <c r="G538" s="129"/>
      <c r="H538" s="185"/>
    </row>
    <row r="539" spans="1:8" ht="192" x14ac:dyDescent="0.25">
      <c r="A539" s="249">
        <f>A537+10</f>
        <v>2220</v>
      </c>
      <c r="B539" s="244" t="s">
        <v>643</v>
      </c>
      <c r="C539" s="190" t="s">
        <v>429</v>
      </c>
      <c r="D539" s="195" t="s">
        <v>16</v>
      </c>
      <c r="E539" s="204">
        <v>25.344999999999999</v>
      </c>
      <c r="F539" s="182"/>
      <c r="G539" s="129"/>
      <c r="H539" s="185"/>
    </row>
    <row r="540" spans="1:8" x14ac:dyDescent="0.25">
      <c r="C540" s="129"/>
      <c r="D540" s="196"/>
      <c r="E540" s="204"/>
      <c r="F540" s="182"/>
      <c r="G540" s="129"/>
      <c r="H540" s="185"/>
    </row>
    <row r="541" spans="1:8" ht="72" x14ac:dyDescent="0.25">
      <c r="A541" s="249">
        <f>A539+10</f>
        <v>2230</v>
      </c>
      <c r="B541" s="244" t="s">
        <v>646</v>
      </c>
      <c r="C541" s="167" t="s">
        <v>445</v>
      </c>
      <c r="D541" s="195" t="s">
        <v>11</v>
      </c>
      <c r="E541" s="204">
        <v>7.7337600000000002</v>
      </c>
      <c r="F541" s="182"/>
      <c r="G541" s="129"/>
      <c r="H541" s="185"/>
    </row>
    <row r="542" spans="1:8" x14ac:dyDescent="0.25">
      <c r="C542" s="129"/>
      <c r="D542" s="196"/>
      <c r="E542" s="204"/>
      <c r="F542" s="182"/>
      <c r="G542" s="129"/>
      <c r="H542" s="185"/>
    </row>
    <row r="543" spans="1:8" ht="36" x14ac:dyDescent="0.25">
      <c r="A543" s="249">
        <f>A541+10</f>
        <v>2240</v>
      </c>
      <c r="B543" s="244" t="s">
        <v>804</v>
      </c>
      <c r="C543" s="129" t="s">
        <v>723</v>
      </c>
      <c r="D543" s="195" t="s">
        <v>12</v>
      </c>
      <c r="E543" s="204">
        <v>6</v>
      </c>
      <c r="F543" s="182"/>
      <c r="G543" s="129"/>
      <c r="H543" s="185"/>
    </row>
    <row r="544" spans="1:8" x14ac:dyDescent="0.25">
      <c r="C544" s="129"/>
      <c r="D544" s="196"/>
      <c r="E544" s="204"/>
      <c r="F544" s="182"/>
      <c r="G544" s="129"/>
      <c r="H544" s="185"/>
    </row>
    <row r="545" spans="1:8" ht="144" x14ac:dyDescent="0.25">
      <c r="A545" s="249">
        <f>A543+10</f>
        <v>2250</v>
      </c>
      <c r="B545" s="244" t="s">
        <v>805</v>
      </c>
      <c r="C545" s="129" t="s">
        <v>724</v>
      </c>
      <c r="D545" s="195" t="s">
        <v>12</v>
      </c>
      <c r="E545" s="204">
        <v>2</v>
      </c>
      <c r="F545" s="182"/>
      <c r="G545" s="129"/>
      <c r="H545" s="185"/>
    </row>
    <row r="546" spans="1:8" x14ac:dyDescent="0.25">
      <c r="C546" s="129"/>
      <c r="D546" s="196"/>
      <c r="E546" s="204"/>
      <c r="F546" s="182"/>
      <c r="G546" s="129"/>
      <c r="H546" s="185"/>
    </row>
    <row r="547" spans="1:8" x14ac:dyDescent="0.25">
      <c r="A547" s="4"/>
      <c r="B547" s="3"/>
      <c r="C547" s="3" t="s">
        <v>273</v>
      </c>
      <c r="D547" s="4"/>
      <c r="E547" s="201"/>
      <c r="F547" s="180"/>
      <c r="G547" s="7"/>
      <c r="H547" s="7"/>
    </row>
    <row r="548" spans="1:8" x14ac:dyDescent="0.25">
      <c r="A548" s="165"/>
      <c r="B548" s="164"/>
      <c r="C548" s="164" t="s">
        <v>274</v>
      </c>
      <c r="D548" s="165"/>
      <c r="E548" s="202"/>
      <c r="F548" s="183"/>
      <c r="G548" s="166"/>
      <c r="H548" s="166"/>
    </row>
    <row r="549" spans="1:8" ht="96" x14ac:dyDescent="0.25">
      <c r="A549" s="249">
        <f>A545+10</f>
        <v>2260</v>
      </c>
      <c r="B549" s="207" t="s">
        <v>806</v>
      </c>
      <c r="C549" s="129" t="s">
        <v>725</v>
      </c>
      <c r="D549" s="195"/>
      <c r="E549" s="204"/>
      <c r="F549" s="182"/>
      <c r="G549" s="129"/>
      <c r="H549" s="185"/>
    </row>
    <row r="550" spans="1:8" x14ac:dyDescent="0.25">
      <c r="B550" s="246"/>
      <c r="C550" s="129"/>
      <c r="D550" s="195"/>
      <c r="E550" s="204"/>
      <c r="F550" s="182"/>
      <c r="G550" s="129"/>
      <c r="H550" s="185"/>
    </row>
    <row r="551" spans="1:8" ht="24" x14ac:dyDescent="0.25">
      <c r="A551" s="249">
        <f>A549+10</f>
        <v>2270</v>
      </c>
      <c r="B551" s="244" t="s">
        <v>807</v>
      </c>
      <c r="C551" s="129" t="s">
        <v>726</v>
      </c>
      <c r="D551" s="195" t="s">
        <v>12</v>
      </c>
      <c r="E551" s="204">
        <v>14</v>
      </c>
      <c r="F551" s="182"/>
      <c r="G551" s="129"/>
      <c r="H551" s="185"/>
    </row>
    <row r="552" spans="1:8" x14ac:dyDescent="0.25">
      <c r="B552" s="246"/>
      <c r="C552" s="129"/>
      <c r="D552" s="195"/>
      <c r="E552" s="204"/>
      <c r="F552" s="182"/>
      <c r="G552" s="129"/>
      <c r="H552" s="185"/>
    </row>
    <row r="553" spans="1:8" ht="36" x14ac:dyDescent="0.25">
      <c r="A553" s="249">
        <f>A551+10</f>
        <v>2280</v>
      </c>
      <c r="B553" s="260" t="s">
        <v>808</v>
      </c>
      <c r="C553" s="129" t="s">
        <v>727</v>
      </c>
      <c r="D553" s="195" t="s">
        <v>12</v>
      </c>
      <c r="E553" s="204">
        <v>7</v>
      </c>
      <c r="F553" s="182"/>
      <c r="G553" s="129"/>
      <c r="H553" s="185"/>
    </row>
    <row r="554" spans="1:8" x14ac:dyDescent="0.25">
      <c r="B554" s="244"/>
      <c r="C554" s="129"/>
      <c r="D554" s="195"/>
      <c r="E554" s="204"/>
      <c r="F554" s="182"/>
      <c r="G554" s="129"/>
      <c r="H554" s="185"/>
    </row>
    <row r="555" spans="1:8" ht="24" x14ac:dyDescent="0.25">
      <c r="A555" s="249">
        <f>A553+10</f>
        <v>2290</v>
      </c>
      <c r="B555" s="260" t="s">
        <v>809</v>
      </c>
      <c r="C555" s="129" t="s">
        <v>728</v>
      </c>
      <c r="D555" s="195" t="s">
        <v>12</v>
      </c>
      <c r="E555" s="204">
        <v>14</v>
      </c>
      <c r="F555" s="182"/>
      <c r="G555" s="129"/>
      <c r="H555" s="185"/>
    </row>
    <row r="556" spans="1:8" x14ac:dyDescent="0.25">
      <c r="B556" s="244"/>
      <c r="C556" s="129"/>
      <c r="D556" s="195"/>
      <c r="E556" s="204"/>
      <c r="F556" s="182"/>
      <c r="G556" s="129"/>
      <c r="H556" s="185"/>
    </row>
    <row r="557" spans="1:8" ht="24" x14ac:dyDescent="0.25">
      <c r="A557" s="249">
        <f>A555+10</f>
        <v>2300</v>
      </c>
      <c r="B557" s="260" t="s">
        <v>810</v>
      </c>
      <c r="C557" s="129" t="s">
        <v>729</v>
      </c>
      <c r="D557" s="195" t="s">
        <v>12</v>
      </c>
      <c r="E557" s="204">
        <v>2</v>
      </c>
      <c r="F557" s="182"/>
      <c r="G557" s="129"/>
      <c r="H557" s="185"/>
    </row>
    <row r="558" spans="1:8" x14ac:dyDescent="0.25">
      <c r="B558" s="247"/>
      <c r="C558" s="129"/>
      <c r="D558" s="195"/>
      <c r="E558" s="204"/>
      <c r="F558" s="182"/>
      <c r="G558" s="129"/>
      <c r="H558" s="185"/>
    </row>
    <row r="559" spans="1:8" ht="96" x14ac:dyDescent="0.25">
      <c r="A559" s="249">
        <f>A557+10</f>
        <v>2310</v>
      </c>
      <c r="B559" s="260" t="s">
        <v>631</v>
      </c>
      <c r="C559" s="129" t="s">
        <v>730</v>
      </c>
      <c r="D559" s="195" t="s">
        <v>12</v>
      </c>
      <c r="E559" s="204">
        <v>37</v>
      </c>
      <c r="F559" s="182"/>
      <c r="G559" s="129"/>
      <c r="H559" s="185"/>
    </row>
    <row r="560" spans="1:8" x14ac:dyDescent="0.25">
      <c r="B560" s="247"/>
      <c r="C560" s="129"/>
      <c r="D560" s="195"/>
      <c r="E560" s="204"/>
      <c r="F560" s="182"/>
      <c r="G560" s="129"/>
      <c r="H560" s="185"/>
    </row>
    <row r="561" spans="1:8" ht="24" x14ac:dyDescent="0.25">
      <c r="A561" s="249">
        <f>A559+10</f>
        <v>2320</v>
      </c>
      <c r="B561" s="260" t="s">
        <v>811</v>
      </c>
      <c r="C561" s="129" t="s">
        <v>731</v>
      </c>
      <c r="D561" s="195" t="s">
        <v>12</v>
      </c>
      <c r="E561" s="204">
        <v>5</v>
      </c>
      <c r="F561" s="182"/>
      <c r="G561" s="129"/>
      <c r="H561" s="185"/>
    </row>
    <row r="562" spans="1:8" x14ac:dyDescent="0.25">
      <c r="B562" s="247"/>
      <c r="C562" s="129"/>
      <c r="D562" s="195"/>
      <c r="E562" s="204"/>
      <c r="F562" s="182"/>
      <c r="G562" s="129"/>
      <c r="H562" s="185"/>
    </row>
    <row r="563" spans="1:8" ht="96" x14ac:dyDescent="0.25">
      <c r="A563" s="249">
        <f>A561+10</f>
        <v>2330</v>
      </c>
      <c r="B563" s="260" t="s">
        <v>812</v>
      </c>
      <c r="C563" s="129" t="s">
        <v>732</v>
      </c>
      <c r="D563" s="195" t="s">
        <v>12</v>
      </c>
      <c r="E563" s="204">
        <v>5</v>
      </c>
      <c r="F563" s="182"/>
      <c r="G563" s="129"/>
      <c r="H563" s="185"/>
    </row>
    <row r="564" spans="1:8" x14ac:dyDescent="0.25">
      <c r="C564" s="129"/>
      <c r="D564" s="196"/>
      <c r="E564" s="204"/>
      <c r="F564" s="182"/>
      <c r="G564" s="129"/>
      <c r="H564" s="185"/>
    </row>
    <row r="565" spans="1:8" x14ac:dyDescent="0.25">
      <c r="A565" s="165"/>
      <c r="B565" s="164"/>
      <c r="C565" s="164" t="s">
        <v>275</v>
      </c>
      <c r="D565" s="165"/>
      <c r="E565" s="202"/>
      <c r="F565" s="183"/>
      <c r="G565" s="166"/>
      <c r="H565" s="166"/>
    </row>
    <row r="566" spans="1:8" x14ac:dyDescent="0.25">
      <c r="C566" s="129"/>
      <c r="D566" s="196"/>
      <c r="E566" s="204"/>
      <c r="F566" s="182"/>
      <c r="G566" s="129"/>
      <c r="H566" s="185"/>
    </row>
    <row r="567" spans="1:8" ht="36" x14ac:dyDescent="0.25">
      <c r="A567" s="249">
        <f>A563+10</f>
        <v>2340</v>
      </c>
      <c r="B567" s="260" t="s">
        <v>813</v>
      </c>
      <c r="C567" s="129" t="s">
        <v>733</v>
      </c>
      <c r="D567" s="195" t="s">
        <v>12</v>
      </c>
      <c r="E567" s="204">
        <v>18</v>
      </c>
      <c r="F567" s="182"/>
      <c r="G567" s="129"/>
      <c r="H567" s="185"/>
    </row>
    <row r="568" spans="1:8" x14ac:dyDescent="0.25">
      <c r="B568" s="189"/>
      <c r="C568" s="129"/>
      <c r="D568" s="195"/>
      <c r="E568" s="204"/>
      <c r="F568" s="182"/>
      <c r="G568" s="129"/>
      <c r="H568" s="185"/>
    </row>
    <row r="569" spans="1:8" ht="108" x14ac:dyDescent="0.25">
      <c r="A569" s="249">
        <f>A567+10</f>
        <v>2350</v>
      </c>
      <c r="B569" s="260" t="s">
        <v>814</v>
      </c>
      <c r="C569" s="129" t="s">
        <v>734</v>
      </c>
      <c r="D569" s="195" t="s">
        <v>12</v>
      </c>
      <c r="E569" s="204">
        <v>18</v>
      </c>
      <c r="F569" s="182"/>
      <c r="G569" s="129"/>
      <c r="H569" s="185"/>
    </row>
    <row r="570" spans="1:8" x14ac:dyDescent="0.25">
      <c r="B570" s="246"/>
      <c r="C570" s="129"/>
      <c r="D570" s="196"/>
      <c r="E570" s="204"/>
      <c r="F570" s="182"/>
      <c r="G570" s="129"/>
      <c r="H570" s="185"/>
    </row>
    <row r="571" spans="1:8" x14ac:dyDescent="0.25">
      <c r="A571" s="165"/>
      <c r="B571" s="164"/>
      <c r="C571" s="164" t="s">
        <v>276</v>
      </c>
      <c r="D571" s="165"/>
      <c r="E571" s="202"/>
      <c r="F571" s="183"/>
      <c r="G571" s="166"/>
      <c r="H571" s="166"/>
    </row>
    <row r="572" spans="1:8" x14ac:dyDescent="0.25">
      <c r="C572" s="129"/>
      <c r="D572" s="196"/>
      <c r="E572" s="204"/>
      <c r="F572" s="182"/>
      <c r="G572" s="129"/>
      <c r="H572" s="185"/>
    </row>
    <row r="573" spans="1:8" ht="24" x14ac:dyDescent="0.25">
      <c r="A573" s="249">
        <f>A569+10</f>
        <v>2360</v>
      </c>
      <c r="B573" s="260" t="s">
        <v>816</v>
      </c>
      <c r="C573" s="129" t="s">
        <v>815</v>
      </c>
      <c r="D573" s="195" t="s">
        <v>12</v>
      </c>
      <c r="E573" s="204">
        <v>2</v>
      </c>
      <c r="F573" s="182"/>
      <c r="G573" s="129"/>
      <c r="H573" s="185"/>
    </row>
    <row r="574" spans="1:8" x14ac:dyDescent="0.25">
      <c r="C574" s="129"/>
      <c r="D574" s="196"/>
      <c r="E574" s="204"/>
      <c r="F574" s="182"/>
      <c r="G574" s="129"/>
      <c r="H574" s="185"/>
    </row>
    <row r="575" spans="1:8" ht="36" x14ac:dyDescent="0.25">
      <c r="A575" s="249">
        <f>A573+10</f>
        <v>2370</v>
      </c>
      <c r="B575" s="260" t="s">
        <v>817</v>
      </c>
      <c r="C575" s="129" t="s">
        <v>735</v>
      </c>
      <c r="D575" s="195" t="s">
        <v>16</v>
      </c>
      <c r="E575" s="204">
        <v>420</v>
      </c>
      <c r="F575" s="182"/>
      <c r="G575" s="129"/>
      <c r="H575" s="185"/>
    </row>
    <row r="576" spans="1:8" x14ac:dyDescent="0.25">
      <c r="C576" s="129"/>
      <c r="D576" s="196"/>
      <c r="E576" s="204"/>
      <c r="F576" s="182"/>
      <c r="G576" s="129"/>
      <c r="H576" s="185"/>
    </row>
    <row r="577" spans="1:8" ht="36" x14ac:dyDescent="0.25">
      <c r="A577" s="249">
        <f>A575+10</f>
        <v>2380</v>
      </c>
      <c r="B577" s="260" t="s">
        <v>817</v>
      </c>
      <c r="C577" s="129" t="s">
        <v>736</v>
      </c>
      <c r="D577" s="195" t="s">
        <v>16</v>
      </c>
      <c r="E577" s="204">
        <v>140</v>
      </c>
      <c r="F577" s="182"/>
      <c r="G577" s="129"/>
      <c r="H577" s="185"/>
    </row>
    <row r="578" spans="1:8" x14ac:dyDescent="0.25">
      <c r="C578" s="129"/>
      <c r="D578" s="196"/>
      <c r="E578" s="204"/>
      <c r="F578" s="182"/>
      <c r="G578" s="129"/>
      <c r="H578" s="185"/>
    </row>
    <row r="579" spans="1:8" ht="36" x14ac:dyDescent="0.25">
      <c r="A579" s="249">
        <f>A577+10</f>
        <v>2390</v>
      </c>
      <c r="B579" s="260" t="s">
        <v>818</v>
      </c>
      <c r="C579" s="129" t="s">
        <v>202</v>
      </c>
      <c r="D579" s="195" t="s">
        <v>192</v>
      </c>
      <c r="E579" s="204">
        <v>46</v>
      </c>
      <c r="F579" s="182"/>
      <c r="G579" s="129"/>
      <c r="H579" s="185"/>
    </row>
    <row r="580" spans="1:8" x14ac:dyDescent="0.25">
      <c r="C580" s="129"/>
      <c r="D580" s="196"/>
      <c r="E580" s="204"/>
      <c r="F580" s="182"/>
      <c r="G580" s="129"/>
      <c r="H580" s="185"/>
    </row>
    <row r="581" spans="1:8" ht="36" x14ac:dyDescent="0.25">
      <c r="A581" s="249">
        <f>A579+10</f>
        <v>2400</v>
      </c>
      <c r="B581" s="207" t="s">
        <v>819</v>
      </c>
      <c r="C581" s="129" t="s">
        <v>737</v>
      </c>
      <c r="D581" s="195" t="s">
        <v>12</v>
      </c>
      <c r="E581" s="204">
        <v>4</v>
      </c>
      <c r="F581" s="182"/>
      <c r="G581" s="129"/>
      <c r="H581" s="185"/>
    </row>
    <row r="582" spans="1:8" x14ac:dyDescent="0.25">
      <c r="C582" s="129"/>
      <c r="D582" s="196"/>
      <c r="E582" s="204"/>
      <c r="F582" s="182"/>
      <c r="G582" s="129"/>
      <c r="H582" s="185"/>
    </row>
    <row r="583" spans="1:8" ht="36" x14ac:dyDescent="0.25">
      <c r="A583" s="249">
        <f>A581+10</f>
        <v>2410</v>
      </c>
      <c r="B583" s="207" t="s">
        <v>820</v>
      </c>
      <c r="C583" s="129" t="s">
        <v>738</v>
      </c>
      <c r="D583" s="195" t="s">
        <v>12</v>
      </c>
      <c r="E583" s="204">
        <v>20</v>
      </c>
      <c r="F583" s="182"/>
      <c r="G583" s="129"/>
      <c r="H583" s="185"/>
    </row>
    <row r="584" spans="1:8" x14ac:dyDescent="0.25">
      <c r="C584" s="129"/>
      <c r="D584" s="196"/>
      <c r="E584" s="204"/>
      <c r="F584" s="182"/>
      <c r="G584" s="129"/>
      <c r="H584" s="185"/>
    </row>
    <row r="585" spans="1:8" ht="36" x14ac:dyDescent="0.25">
      <c r="A585" s="249">
        <f>A583+10</f>
        <v>2420</v>
      </c>
      <c r="B585" s="260" t="s">
        <v>821</v>
      </c>
      <c r="C585" s="129" t="s">
        <v>739</v>
      </c>
      <c r="D585" s="195" t="s">
        <v>12</v>
      </c>
      <c r="E585" s="204">
        <v>4</v>
      </c>
      <c r="F585" s="182"/>
      <c r="G585" s="129"/>
      <c r="H585" s="185"/>
    </row>
    <row r="586" spans="1:8" x14ac:dyDescent="0.25">
      <c r="C586" s="129"/>
      <c r="D586" s="196"/>
      <c r="E586" s="204"/>
      <c r="F586" s="182"/>
      <c r="G586" s="129"/>
      <c r="H586" s="185"/>
    </row>
    <row r="587" spans="1:8" ht="36" x14ac:dyDescent="0.25">
      <c r="A587" s="249">
        <f>A585+10</f>
        <v>2430</v>
      </c>
      <c r="B587" s="260" t="s">
        <v>822</v>
      </c>
      <c r="C587" s="129" t="s">
        <v>740</v>
      </c>
      <c r="D587" s="195" t="s">
        <v>12</v>
      </c>
      <c r="E587" s="204">
        <v>10</v>
      </c>
      <c r="F587" s="182"/>
      <c r="G587" s="129"/>
      <c r="H587" s="185"/>
    </row>
    <row r="588" spans="1:8" x14ac:dyDescent="0.25">
      <c r="C588" s="129"/>
      <c r="D588" s="196"/>
      <c r="E588" s="204"/>
      <c r="F588" s="182"/>
      <c r="G588" s="129"/>
      <c r="H588" s="185"/>
    </row>
    <row r="589" spans="1:8" ht="24" x14ac:dyDescent="0.25">
      <c r="A589" s="249">
        <f>A587+10</f>
        <v>2440</v>
      </c>
      <c r="B589" s="260" t="s">
        <v>823</v>
      </c>
      <c r="C589" s="129" t="s">
        <v>741</v>
      </c>
      <c r="D589" s="195" t="s">
        <v>12</v>
      </c>
      <c r="E589" s="204">
        <v>8</v>
      </c>
      <c r="F589" s="182"/>
      <c r="G589" s="129"/>
      <c r="H589" s="185"/>
    </row>
    <row r="590" spans="1:8" x14ac:dyDescent="0.25">
      <c r="C590" s="129"/>
      <c r="D590" s="196"/>
      <c r="E590" s="204"/>
      <c r="F590" s="182"/>
      <c r="G590" s="129"/>
      <c r="H590" s="185"/>
    </row>
    <row r="591" spans="1:8" ht="24" x14ac:dyDescent="0.25">
      <c r="A591" s="249">
        <f>A589+10</f>
        <v>2450</v>
      </c>
      <c r="B591" s="260" t="s">
        <v>824</v>
      </c>
      <c r="C591" s="129" t="s">
        <v>742</v>
      </c>
      <c r="D591" s="195" t="s">
        <v>12</v>
      </c>
      <c r="E591" s="204">
        <v>47</v>
      </c>
      <c r="F591" s="182"/>
      <c r="G591" s="129"/>
      <c r="H591" s="185"/>
    </row>
    <row r="592" spans="1:8" x14ac:dyDescent="0.25">
      <c r="C592" s="129"/>
      <c r="D592" s="196"/>
      <c r="E592" s="204"/>
      <c r="F592" s="182"/>
      <c r="G592" s="129"/>
      <c r="H592" s="185"/>
    </row>
    <row r="593" spans="1:8" ht="24" x14ac:dyDescent="0.25">
      <c r="A593" s="249">
        <f>A591+10</f>
        <v>2460</v>
      </c>
      <c r="B593" s="260" t="s">
        <v>825</v>
      </c>
      <c r="C593" s="129" t="s">
        <v>743</v>
      </c>
      <c r="D593" s="195" t="s">
        <v>192</v>
      </c>
      <c r="E593" s="204">
        <v>3</v>
      </c>
      <c r="F593" s="182"/>
      <c r="G593" s="129"/>
      <c r="H593" s="185"/>
    </row>
    <row r="594" spans="1:8" x14ac:dyDescent="0.25">
      <c r="C594" s="129"/>
      <c r="D594" s="196"/>
      <c r="E594" s="204"/>
      <c r="F594" s="182"/>
      <c r="G594" s="129"/>
      <c r="H594" s="185"/>
    </row>
    <row r="595" spans="1:8" x14ac:dyDescent="0.25">
      <c r="A595" s="249">
        <f>A593+10</f>
        <v>2470</v>
      </c>
      <c r="B595" s="260" t="s">
        <v>826</v>
      </c>
      <c r="C595" s="129" t="s">
        <v>744</v>
      </c>
      <c r="D595" s="195" t="s">
        <v>192</v>
      </c>
      <c r="E595" s="204">
        <v>8</v>
      </c>
      <c r="F595" s="182"/>
      <c r="G595" s="129"/>
      <c r="H595" s="185"/>
    </row>
    <row r="596" spans="1:8" x14ac:dyDescent="0.25">
      <c r="C596" s="129"/>
      <c r="D596" s="196"/>
      <c r="E596" s="204"/>
      <c r="F596" s="182"/>
      <c r="G596" s="129"/>
      <c r="H596" s="185"/>
    </row>
    <row r="597" spans="1:8" ht="24" x14ac:dyDescent="0.25">
      <c r="A597" s="249">
        <f>A595+10</f>
        <v>2480</v>
      </c>
      <c r="B597" s="260" t="s">
        <v>827</v>
      </c>
      <c r="C597" s="129" t="s">
        <v>745</v>
      </c>
      <c r="D597" s="195" t="s">
        <v>12</v>
      </c>
      <c r="E597" s="204">
        <v>47</v>
      </c>
      <c r="F597" s="182"/>
      <c r="G597" s="129"/>
      <c r="H597" s="185"/>
    </row>
    <row r="598" spans="1:8" x14ac:dyDescent="0.25">
      <c r="C598" s="129"/>
      <c r="D598" s="196"/>
      <c r="E598" s="204"/>
      <c r="F598" s="182"/>
      <c r="G598" s="129"/>
      <c r="H598" s="185"/>
    </row>
    <row r="599" spans="1:8" x14ac:dyDescent="0.25">
      <c r="A599" s="249">
        <f>A597+10</f>
        <v>2490</v>
      </c>
      <c r="B599" s="260" t="s">
        <v>828</v>
      </c>
      <c r="C599" s="129" t="s">
        <v>746</v>
      </c>
      <c r="D599" s="195" t="s">
        <v>12</v>
      </c>
      <c r="E599" s="204">
        <v>50</v>
      </c>
      <c r="F599" s="182"/>
      <c r="G599" s="129"/>
      <c r="H599" s="185"/>
    </row>
    <row r="600" spans="1:8" x14ac:dyDescent="0.25">
      <c r="C600" s="129"/>
      <c r="D600" s="196"/>
      <c r="E600" s="204"/>
      <c r="F600" s="182"/>
      <c r="G600" s="129"/>
      <c r="H600" s="185"/>
    </row>
    <row r="601" spans="1:8" x14ac:dyDescent="0.25">
      <c r="A601" s="249">
        <f>A599+10</f>
        <v>2500</v>
      </c>
      <c r="B601" s="260" t="s">
        <v>829</v>
      </c>
      <c r="C601" s="129" t="s">
        <v>747</v>
      </c>
      <c r="D601" s="195" t="s">
        <v>12</v>
      </c>
      <c r="E601" s="204">
        <v>450</v>
      </c>
      <c r="F601" s="182"/>
      <c r="G601" s="129"/>
      <c r="H601" s="185"/>
    </row>
    <row r="602" spans="1:8" x14ac:dyDescent="0.25">
      <c r="C602" s="129"/>
      <c r="D602" s="196"/>
      <c r="E602" s="204"/>
      <c r="F602" s="182"/>
      <c r="G602" s="129"/>
      <c r="H602" s="185"/>
    </row>
    <row r="603" spans="1:8" ht="24" x14ac:dyDescent="0.25">
      <c r="A603" s="249">
        <f>A601+10</f>
        <v>2510</v>
      </c>
      <c r="B603" s="260" t="s">
        <v>830</v>
      </c>
      <c r="C603" s="129" t="s">
        <v>748</v>
      </c>
      <c r="D603" s="195" t="s">
        <v>12</v>
      </c>
      <c r="E603" s="204">
        <v>100</v>
      </c>
      <c r="F603" s="182"/>
      <c r="G603" s="129"/>
      <c r="H603" s="185"/>
    </row>
    <row r="604" spans="1:8" x14ac:dyDescent="0.25">
      <c r="C604" s="129"/>
      <c r="D604" s="196"/>
      <c r="E604" s="204"/>
      <c r="F604" s="182"/>
      <c r="G604" s="129"/>
      <c r="H604" s="185"/>
    </row>
    <row r="605" spans="1:8" x14ac:dyDescent="0.25">
      <c r="A605" s="4"/>
      <c r="B605" s="3"/>
      <c r="C605" s="3" t="s">
        <v>26</v>
      </c>
      <c r="D605" s="4"/>
      <c r="E605" s="201"/>
      <c r="F605" s="180"/>
      <c r="G605" s="7"/>
      <c r="H605" s="7"/>
    </row>
    <row r="606" spans="1:8" x14ac:dyDescent="0.25">
      <c r="C606" s="129"/>
      <c r="D606" s="196"/>
      <c r="E606" s="204"/>
      <c r="F606" s="182"/>
      <c r="G606" s="129"/>
      <c r="H606" s="185"/>
    </row>
    <row r="607" spans="1:8" ht="60" x14ac:dyDescent="0.25">
      <c r="A607" s="249">
        <f>A603+10</f>
        <v>2520</v>
      </c>
      <c r="B607" s="260" t="s">
        <v>832</v>
      </c>
      <c r="C607" s="129" t="s">
        <v>794</v>
      </c>
      <c r="D607" s="195" t="s">
        <v>12</v>
      </c>
      <c r="E607" s="204">
        <v>2</v>
      </c>
      <c r="F607" s="182"/>
      <c r="G607" s="129"/>
      <c r="H607" s="185"/>
    </row>
    <row r="608" spans="1:8" x14ac:dyDescent="0.25">
      <c r="C608" s="129"/>
      <c r="D608" s="195"/>
      <c r="E608" s="204"/>
      <c r="F608" s="182"/>
      <c r="G608" s="129"/>
      <c r="H608" s="185"/>
    </row>
    <row r="609" spans="1:8" ht="36" x14ac:dyDescent="0.25">
      <c r="A609" s="249">
        <f>A607+10</f>
        <v>2530</v>
      </c>
      <c r="B609" s="260" t="s">
        <v>833</v>
      </c>
      <c r="C609" s="129" t="s">
        <v>791</v>
      </c>
      <c r="D609" s="195" t="s">
        <v>16</v>
      </c>
      <c r="E609" s="204">
        <v>29.3</v>
      </c>
      <c r="F609" s="182"/>
      <c r="G609" s="129"/>
      <c r="H609" s="185"/>
    </row>
    <row r="610" spans="1:8" x14ac:dyDescent="0.25">
      <c r="C610" s="129"/>
      <c r="D610" s="195"/>
      <c r="E610" s="204"/>
      <c r="F610" s="182"/>
      <c r="G610" s="129"/>
      <c r="H610" s="185"/>
    </row>
    <row r="611" spans="1:8" ht="24.6" customHeight="1" x14ac:dyDescent="0.25">
      <c r="A611" s="249">
        <f>A609+10</f>
        <v>2540</v>
      </c>
      <c r="B611" s="207" t="s">
        <v>834</v>
      </c>
      <c r="C611" s="129" t="s">
        <v>792</v>
      </c>
      <c r="D611" s="195" t="s">
        <v>16</v>
      </c>
      <c r="E611" s="204">
        <v>16.88</v>
      </c>
      <c r="F611" s="182"/>
      <c r="G611" s="129"/>
      <c r="H611" s="185"/>
    </row>
    <row r="612" spans="1:8" x14ac:dyDescent="0.25">
      <c r="C612" s="129"/>
      <c r="D612" s="195"/>
      <c r="E612" s="204"/>
      <c r="F612" s="182"/>
      <c r="G612" s="129"/>
      <c r="H612" s="185"/>
    </row>
    <row r="613" spans="1:8" ht="36" x14ac:dyDescent="0.25">
      <c r="A613" s="249">
        <f>A611+10</f>
        <v>2550</v>
      </c>
      <c r="B613" s="260" t="s">
        <v>835</v>
      </c>
      <c r="C613" s="129" t="s">
        <v>793</v>
      </c>
      <c r="D613" s="195" t="s">
        <v>12</v>
      </c>
      <c r="E613" s="204">
        <v>18</v>
      </c>
      <c r="F613" s="182"/>
      <c r="G613" s="129"/>
      <c r="H613" s="185"/>
    </row>
    <row r="614" spans="1:8" x14ac:dyDescent="0.25">
      <c r="C614" s="129"/>
      <c r="D614" s="195"/>
      <c r="E614" s="204"/>
      <c r="F614" s="182"/>
      <c r="G614" s="129"/>
      <c r="H614" s="185"/>
    </row>
    <row r="615" spans="1:8" x14ac:dyDescent="0.25">
      <c r="A615" s="4"/>
      <c r="B615" s="3"/>
      <c r="C615" s="3" t="s">
        <v>33</v>
      </c>
      <c r="D615" s="4"/>
      <c r="E615" s="201"/>
      <c r="F615" s="180"/>
      <c r="G615" s="7"/>
      <c r="H615" s="7"/>
    </row>
    <row r="616" spans="1:8" x14ac:dyDescent="0.25">
      <c r="C616" s="129"/>
      <c r="D616" s="195"/>
      <c r="E616" s="204"/>
      <c r="F616" s="182"/>
      <c r="G616" s="129"/>
      <c r="H616" s="185"/>
    </row>
    <row r="617" spans="1:8" ht="72" x14ac:dyDescent="0.25">
      <c r="A617" s="249">
        <f>A613+10</f>
        <v>2560</v>
      </c>
      <c r="B617" s="260" t="s">
        <v>836</v>
      </c>
      <c r="C617" s="129" t="s">
        <v>749</v>
      </c>
      <c r="D617" s="195" t="s">
        <v>16</v>
      </c>
      <c r="E617" s="204">
        <v>22.27</v>
      </c>
      <c r="F617" s="182"/>
      <c r="G617" s="129"/>
      <c r="H617" s="185"/>
    </row>
    <row r="618" spans="1:8" x14ac:dyDescent="0.25">
      <c r="C618" s="129"/>
      <c r="D618" s="195"/>
      <c r="E618" s="204"/>
      <c r="F618" s="182"/>
      <c r="G618" s="129"/>
      <c r="H618" s="185"/>
    </row>
    <row r="619" spans="1:8" ht="72" x14ac:dyDescent="0.25">
      <c r="A619" s="249">
        <f>A617+10</f>
        <v>2570</v>
      </c>
      <c r="B619" s="260" t="s">
        <v>837</v>
      </c>
      <c r="C619" s="129" t="s">
        <v>750</v>
      </c>
      <c r="D619" s="195" t="s">
        <v>16</v>
      </c>
      <c r="E619" s="204">
        <v>20.98</v>
      </c>
      <c r="F619" s="182"/>
      <c r="G619" s="129"/>
      <c r="H619" s="185"/>
    </row>
    <row r="620" spans="1:8" x14ac:dyDescent="0.25">
      <c r="C620" s="129"/>
      <c r="D620" s="195"/>
      <c r="E620" s="204"/>
      <c r="F620" s="182"/>
      <c r="G620" s="129"/>
      <c r="H620" s="185"/>
    </row>
    <row r="621" spans="1:8" ht="72" x14ac:dyDescent="0.25">
      <c r="A621" s="249">
        <f>A619+10</f>
        <v>2580</v>
      </c>
      <c r="B621" s="260" t="s">
        <v>838</v>
      </c>
      <c r="C621" s="129" t="s">
        <v>751</v>
      </c>
      <c r="D621" s="195" t="s">
        <v>12</v>
      </c>
      <c r="E621" s="204">
        <v>4</v>
      </c>
      <c r="F621" s="182"/>
      <c r="G621" s="129"/>
      <c r="H621" s="185"/>
    </row>
    <row r="622" spans="1:8" x14ac:dyDescent="0.25">
      <c r="C622" s="129"/>
      <c r="D622" s="195"/>
      <c r="E622" s="204"/>
      <c r="F622" s="182"/>
      <c r="G622" s="129"/>
      <c r="H622" s="185"/>
    </row>
    <row r="623" spans="1:8" ht="72" x14ac:dyDescent="0.25">
      <c r="A623" s="249">
        <f>A621+10</f>
        <v>2590</v>
      </c>
      <c r="B623" s="260" t="s">
        <v>839</v>
      </c>
      <c r="C623" s="129" t="s">
        <v>752</v>
      </c>
      <c r="D623" s="195" t="s">
        <v>12</v>
      </c>
      <c r="E623" s="204">
        <v>5</v>
      </c>
      <c r="F623" s="182"/>
      <c r="G623" s="129"/>
      <c r="H623" s="185"/>
    </row>
    <row r="624" spans="1:8" x14ac:dyDescent="0.25">
      <c r="C624" s="129"/>
      <c r="D624" s="195"/>
      <c r="E624" s="204"/>
      <c r="F624" s="182"/>
      <c r="G624" s="129"/>
      <c r="H624" s="185"/>
    </row>
    <row r="625" spans="1:8" ht="72" x14ac:dyDescent="0.25">
      <c r="A625" s="249">
        <f>A623+10</f>
        <v>2600</v>
      </c>
      <c r="B625" s="260" t="s">
        <v>840</v>
      </c>
      <c r="C625" s="129" t="s">
        <v>753</v>
      </c>
      <c r="D625" s="195" t="s">
        <v>12</v>
      </c>
      <c r="E625" s="204">
        <v>3</v>
      </c>
      <c r="F625" s="182"/>
      <c r="G625" s="129"/>
      <c r="H625" s="185"/>
    </row>
    <row r="626" spans="1:8" x14ac:dyDescent="0.25">
      <c r="C626" s="129"/>
      <c r="D626" s="195"/>
      <c r="E626" s="204"/>
      <c r="F626" s="182"/>
      <c r="G626" s="129"/>
      <c r="H626" s="185"/>
    </row>
    <row r="627" spans="1:8" ht="72" x14ac:dyDescent="0.25">
      <c r="A627" s="249">
        <f>A625+10</f>
        <v>2610</v>
      </c>
      <c r="B627" s="260" t="s">
        <v>841</v>
      </c>
      <c r="C627" s="129" t="s">
        <v>754</v>
      </c>
      <c r="D627" s="195" t="s">
        <v>12</v>
      </c>
      <c r="E627" s="204">
        <v>1</v>
      </c>
      <c r="F627" s="182"/>
      <c r="G627" s="129"/>
      <c r="H627" s="185"/>
    </row>
    <row r="628" spans="1:8" x14ac:dyDescent="0.25">
      <c r="C628" s="129"/>
      <c r="D628" s="195"/>
      <c r="E628" s="204"/>
      <c r="F628" s="182"/>
      <c r="G628" s="129"/>
      <c r="H628" s="185"/>
    </row>
    <row r="629" spans="1:8" ht="72" x14ac:dyDescent="0.25">
      <c r="A629" s="249">
        <f>A627+10</f>
        <v>2620</v>
      </c>
      <c r="B629" s="260" t="s">
        <v>842</v>
      </c>
      <c r="C629" s="129" t="s">
        <v>755</v>
      </c>
      <c r="D629" s="195" t="s">
        <v>12</v>
      </c>
      <c r="E629" s="204">
        <v>1</v>
      </c>
      <c r="F629" s="182"/>
      <c r="G629" s="129"/>
      <c r="H629" s="185"/>
    </row>
    <row r="630" spans="1:8" x14ac:dyDescent="0.25">
      <c r="C630" s="129"/>
      <c r="D630" s="195"/>
      <c r="E630" s="204"/>
      <c r="F630" s="182"/>
      <c r="G630" s="129"/>
      <c r="H630" s="185"/>
    </row>
    <row r="631" spans="1:8" ht="72" x14ac:dyDescent="0.25">
      <c r="A631" s="249">
        <f>A629+10</f>
        <v>2630</v>
      </c>
      <c r="B631" s="260" t="s">
        <v>843</v>
      </c>
      <c r="C631" s="129" t="s">
        <v>756</v>
      </c>
      <c r="D631" s="195" t="s">
        <v>12</v>
      </c>
      <c r="E631" s="204">
        <v>1</v>
      </c>
      <c r="F631" s="182"/>
      <c r="G631" s="129"/>
      <c r="H631" s="185"/>
    </row>
    <row r="632" spans="1:8" x14ac:dyDescent="0.25">
      <c r="C632" s="129"/>
      <c r="D632" s="195"/>
      <c r="E632" s="204"/>
      <c r="F632" s="182"/>
      <c r="G632" s="129"/>
      <c r="H632" s="185"/>
    </row>
    <row r="633" spans="1:8" ht="72" x14ac:dyDescent="0.25">
      <c r="A633" s="249">
        <f>A631+10</f>
        <v>2640</v>
      </c>
      <c r="B633" s="260" t="s">
        <v>844</v>
      </c>
      <c r="C633" s="129" t="s">
        <v>757</v>
      </c>
      <c r="D633" s="195" t="s">
        <v>12</v>
      </c>
      <c r="E633" s="204">
        <v>1</v>
      </c>
      <c r="F633" s="182"/>
      <c r="G633" s="129"/>
      <c r="H633" s="185"/>
    </row>
    <row r="634" spans="1:8" x14ac:dyDescent="0.25">
      <c r="C634" s="129"/>
      <c r="D634" s="195"/>
      <c r="E634" s="204"/>
      <c r="F634" s="182"/>
      <c r="G634" s="129"/>
      <c r="H634" s="185"/>
    </row>
    <row r="635" spans="1:8" ht="72" x14ac:dyDescent="0.25">
      <c r="A635" s="249">
        <f>A633+10</f>
        <v>2650</v>
      </c>
      <c r="B635" s="260" t="s">
        <v>845</v>
      </c>
      <c r="C635" s="129" t="s">
        <v>758</v>
      </c>
      <c r="D635" s="195" t="s">
        <v>12</v>
      </c>
      <c r="E635" s="204">
        <v>2</v>
      </c>
      <c r="F635" s="182"/>
      <c r="G635" s="129"/>
      <c r="H635" s="185"/>
    </row>
    <row r="636" spans="1:8" x14ac:dyDescent="0.25">
      <c r="C636" s="129"/>
      <c r="D636" s="195"/>
      <c r="E636" s="204"/>
      <c r="F636" s="182"/>
      <c r="G636" s="129"/>
      <c r="H636" s="185"/>
    </row>
    <row r="637" spans="1:8" x14ac:dyDescent="0.25">
      <c r="A637" s="4"/>
      <c r="B637" s="3"/>
      <c r="C637" s="3" t="s">
        <v>317</v>
      </c>
      <c r="D637" s="4"/>
      <c r="E637" s="201"/>
      <c r="F637" s="180"/>
      <c r="G637" s="7"/>
      <c r="H637" s="7"/>
    </row>
    <row r="638" spans="1:8" x14ac:dyDescent="0.25">
      <c r="C638" s="129"/>
      <c r="D638" s="195"/>
      <c r="E638" s="204"/>
      <c r="F638" s="182"/>
      <c r="G638" s="129"/>
      <c r="H638" s="185"/>
    </row>
    <row r="639" spans="1:8" ht="72" x14ac:dyDescent="0.25">
      <c r="A639" s="249">
        <f>A635+10</f>
        <v>2660</v>
      </c>
      <c r="B639" s="260" t="s">
        <v>846</v>
      </c>
      <c r="C639" s="129" t="s">
        <v>759</v>
      </c>
      <c r="D639" s="195" t="s">
        <v>16</v>
      </c>
      <c r="E639" s="204">
        <v>1.52</v>
      </c>
      <c r="F639" s="182"/>
      <c r="G639" s="129"/>
      <c r="H639" s="185"/>
    </row>
    <row r="640" spans="1:8" x14ac:dyDescent="0.25">
      <c r="C640" s="129"/>
      <c r="D640" s="195"/>
      <c r="E640" s="204"/>
      <c r="F640" s="182"/>
      <c r="G640" s="129"/>
      <c r="H640" s="185"/>
    </row>
    <row r="641" spans="1:8" ht="72" x14ac:dyDescent="0.25">
      <c r="A641" s="249">
        <f>A639+10</f>
        <v>2670</v>
      </c>
      <c r="B641" s="260" t="s">
        <v>847</v>
      </c>
      <c r="C641" s="129" t="s">
        <v>760</v>
      </c>
      <c r="D641" s="195" t="s">
        <v>16</v>
      </c>
      <c r="E641" s="204">
        <v>24.31</v>
      </c>
      <c r="F641" s="182"/>
      <c r="G641" s="129"/>
      <c r="H641" s="185"/>
    </row>
    <row r="642" spans="1:8" x14ac:dyDescent="0.25">
      <c r="C642" s="129"/>
      <c r="D642" s="195"/>
      <c r="E642" s="204"/>
      <c r="F642" s="182"/>
      <c r="G642" s="129"/>
      <c r="H642" s="185"/>
    </row>
    <row r="643" spans="1:8" ht="72" x14ac:dyDescent="0.25">
      <c r="A643" s="249">
        <f>A641+10</f>
        <v>2680</v>
      </c>
      <c r="B643" s="260" t="s">
        <v>848</v>
      </c>
      <c r="C643" s="129" t="s">
        <v>761</v>
      </c>
      <c r="D643" s="195" t="s">
        <v>12</v>
      </c>
      <c r="E643" s="204">
        <v>2</v>
      </c>
      <c r="F643" s="182"/>
      <c r="G643" s="129"/>
      <c r="H643" s="185"/>
    </row>
    <row r="644" spans="1:8" x14ac:dyDescent="0.25">
      <c r="C644" s="129"/>
      <c r="D644" s="195"/>
      <c r="E644" s="204"/>
      <c r="F644" s="182"/>
      <c r="G644" s="129"/>
      <c r="H644" s="185"/>
    </row>
    <row r="645" spans="1:8" ht="72" x14ac:dyDescent="0.25">
      <c r="A645" s="249">
        <f>A643+10</f>
        <v>2690</v>
      </c>
      <c r="B645" s="260" t="s">
        <v>849</v>
      </c>
      <c r="C645" s="129" t="s">
        <v>762</v>
      </c>
      <c r="D645" s="195" t="s">
        <v>12</v>
      </c>
      <c r="E645" s="204">
        <v>3</v>
      </c>
      <c r="F645" s="182"/>
      <c r="G645" s="129"/>
      <c r="H645" s="185"/>
    </row>
    <row r="646" spans="1:8" x14ac:dyDescent="0.25">
      <c r="C646" s="129"/>
      <c r="D646" s="195"/>
      <c r="E646" s="204"/>
      <c r="F646" s="182"/>
      <c r="G646" s="129"/>
      <c r="H646" s="185"/>
    </row>
    <row r="647" spans="1:8" ht="72" x14ac:dyDescent="0.25">
      <c r="A647" s="249">
        <f>A645+10</f>
        <v>2700</v>
      </c>
      <c r="B647" s="260" t="s">
        <v>850</v>
      </c>
      <c r="C647" s="129" t="s">
        <v>763</v>
      </c>
      <c r="D647" s="195" t="s">
        <v>12</v>
      </c>
      <c r="E647" s="204">
        <v>1</v>
      </c>
      <c r="F647" s="182"/>
      <c r="G647" s="129"/>
      <c r="H647" s="185"/>
    </row>
    <row r="648" spans="1:8" x14ac:dyDescent="0.25">
      <c r="C648" s="129"/>
      <c r="D648" s="195"/>
      <c r="E648" s="204"/>
      <c r="F648" s="182"/>
      <c r="G648" s="129"/>
      <c r="H648" s="185"/>
    </row>
    <row r="649" spans="1:8" ht="72" x14ac:dyDescent="0.25">
      <c r="A649" s="249">
        <f>A647+10</f>
        <v>2710</v>
      </c>
      <c r="B649" s="260" t="s">
        <v>851</v>
      </c>
      <c r="C649" s="129" t="s">
        <v>764</v>
      </c>
      <c r="D649" s="195" t="s">
        <v>12</v>
      </c>
      <c r="E649" s="204">
        <v>3</v>
      </c>
      <c r="F649" s="182"/>
      <c r="G649" s="129"/>
      <c r="H649" s="185"/>
    </row>
    <row r="650" spans="1:8" x14ac:dyDescent="0.25">
      <c r="C650" s="129"/>
      <c r="D650" s="195"/>
      <c r="E650" s="204"/>
      <c r="F650" s="182"/>
      <c r="G650" s="129"/>
      <c r="H650" s="185"/>
    </row>
    <row r="651" spans="1:8" ht="84" x14ac:dyDescent="0.25">
      <c r="A651" s="249">
        <f>A649+10</f>
        <v>2720</v>
      </c>
      <c r="B651" s="260" t="s">
        <v>852</v>
      </c>
      <c r="C651" s="129" t="s">
        <v>765</v>
      </c>
      <c r="D651" s="195" t="s">
        <v>12</v>
      </c>
      <c r="E651" s="204">
        <v>2</v>
      </c>
      <c r="F651" s="182"/>
      <c r="G651" s="129"/>
      <c r="H651" s="185"/>
    </row>
    <row r="652" spans="1:8" x14ac:dyDescent="0.25">
      <c r="C652" s="129"/>
      <c r="D652" s="195"/>
      <c r="E652" s="204"/>
      <c r="F652" s="182"/>
      <c r="G652" s="129"/>
      <c r="H652" s="185"/>
    </row>
    <row r="653" spans="1:8" ht="72" x14ac:dyDescent="0.25">
      <c r="A653" s="249">
        <f>A651+10</f>
        <v>2730</v>
      </c>
      <c r="B653" s="260" t="s">
        <v>853</v>
      </c>
      <c r="C653" s="129" t="s">
        <v>766</v>
      </c>
      <c r="D653" s="195" t="s">
        <v>12</v>
      </c>
      <c r="E653" s="204">
        <v>2</v>
      </c>
      <c r="F653" s="182"/>
      <c r="G653" s="129"/>
      <c r="H653" s="185"/>
    </row>
    <row r="654" spans="1:8" x14ac:dyDescent="0.25">
      <c r="C654" s="129"/>
      <c r="D654" s="195"/>
      <c r="E654" s="204"/>
      <c r="F654" s="182"/>
      <c r="G654" s="129"/>
      <c r="H654" s="185"/>
    </row>
    <row r="655" spans="1:8" ht="72" x14ac:dyDescent="0.25">
      <c r="A655" s="249">
        <f>A653+10</f>
        <v>2740</v>
      </c>
      <c r="B655" s="260" t="s">
        <v>854</v>
      </c>
      <c r="C655" s="129" t="s">
        <v>767</v>
      </c>
      <c r="D655" s="195" t="s">
        <v>12</v>
      </c>
      <c r="E655" s="204">
        <v>2</v>
      </c>
      <c r="F655" s="182"/>
      <c r="G655" s="129"/>
      <c r="H655" s="185"/>
    </row>
    <row r="656" spans="1:8" ht="13.9" customHeight="1" x14ac:dyDescent="0.25">
      <c r="C656" s="129"/>
      <c r="D656" s="195"/>
      <c r="E656" s="204"/>
      <c r="F656" s="182"/>
      <c r="G656" s="129"/>
      <c r="H656" s="185"/>
    </row>
    <row r="657" spans="1:8" ht="36" x14ac:dyDescent="0.25">
      <c r="A657" s="249">
        <f>A655+10</f>
        <v>2750</v>
      </c>
      <c r="B657" s="260" t="s">
        <v>855</v>
      </c>
      <c r="C657" s="129" t="s">
        <v>771</v>
      </c>
      <c r="D657" s="195" t="s">
        <v>12</v>
      </c>
      <c r="E657" s="204">
        <v>2</v>
      </c>
      <c r="F657" s="182"/>
      <c r="G657" s="129"/>
      <c r="H657" s="185"/>
    </row>
    <row r="658" spans="1:8" x14ac:dyDescent="0.25">
      <c r="C658" s="129"/>
      <c r="D658" s="195"/>
      <c r="E658" s="204"/>
      <c r="F658" s="182"/>
      <c r="G658" s="129"/>
      <c r="H658" s="185"/>
    </row>
    <row r="659" spans="1:8" ht="36" x14ac:dyDescent="0.25">
      <c r="A659" s="249">
        <f>A657+10</f>
        <v>2760</v>
      </c>
      <c r="B659" s="260" t="s">
        <v>856</v>
      </c>
      <c r="C659" s="129" t="s">
        <v>772</v>
      </c>
      <c r="D659" s="195" t="s">
        <v>12</v>
      </c>
      <c r="E659" s="204">
        <v>1</v>
      </c>
      <c r="F659" s="182"/>
      <c r="G659" s="129"/>
      <c r="H659" s="185"/>
    </row>
    <row r="660" spans="1:8" x14ac:dyDescent="0.25">
      <c r="C660" s="129"/>
      <c r="D660" s="195"/>
      <c r="E660" s="204"/>
      <c r="F660" s="182"/>
      <c r="G660" s="129"/>
      <c r="H660" s="185"/>
    </row>
    <row r="661" spans="1:8" x14ac:dyDescent="0.25">
      <c r="A661" s="4"/>
      <c r="B661" s="3"/>
      <c r="C661" s="3" t="s">
        <v>45</v>
      </c>
      <c r="D661" s="4"/>
      <c r="E661" s="201"/>
      <c r="F661" s="180"/>
      <c r="G661" s="7"/>
      <c r="H661" s="7"/>
    </row>
    <row r="662" spans="1:8" x14ac:dyDescent="0.25">
      <c r="C662" s="129"/>
      <c r="D662" s="195"/>
      <c r="E662" s="204"/>
      <c r="F662" s="182"/>
      <c r="G662" s="129"/>
      <c r="H662" s="185"/>
    </row>
    <row r="663" spans="1:8" ht="96" x14ac:dyDescent="0.25">
      <c r="A663" s="249">
        <f>A659+10</f>
        <v>2770</v>
      </c>
      <c r="B663" s="247" t="s">
        <v>514</v>
      </c>
      <c r="C663" s="187" t="s">
        <v>383</v>
      </c>
      <c r="D663" s="195" t="s">
        <v>46</v>
      </c>
      <c r="E663" s="204">
        <v>1</v>
      </c>
      <c r="F663" s="182"/>
      <c r="G663" s="129"/>
      <c r="H663" s="185"/>
    </row>
    <row r="664" spans="1:8" x14ac:dyDescent="0.25">
      <c r="C664" s="129"/>
      <c r="D664" s="195"/>
      <c r="E664" s="204"/>
      <c r="F664" s="182"/>
      <c r="G664" s="129"/>
      <c r="H664" s="185"/>
    </row>
    <row r="665" spans="1:8" ht="72" x14ac:dyDescent="0.25">
      <c r="A665" s="249">
        <f>A663+10</f>
        <v>2780</v>
      </c>
      <c r="B665" s="247" t="s">
        <v>552</v>
      </c>
      <c r="C665" s="129" t="s">
        <v>384</v>
      </c>
      <c r="D665" s="195" t="s">
        <v>46</v>
      </c>
      <c r="E665" s="204">
        <v>1</v>
      </c>
      <c r="F665" s="182"/>
      <c r="G665" s="129"/>
      <c r="H665" s="185"/>
    </row>
    <row r="666" spans="1:8" x14ac:dyDescent="0.25">
      <c r="C666" s="129"/>
      <c r="D666" s="195"/>
      <c r="E666" s="204"/>
      <c r="F666" s="182"/>
      <c r="G666" s="129"/>
      <c r="H666" s="185"/>
    </row>
    <row r="667" spans="1:8" ht="72" x14ac:dyDescent="0.25">
      <c r="A667" s="249">
        <f>A665+10</f>
        <v>2790</v>
      </c>
      <c r="B667" s="247" t="s">
        <v>553</v>
      </c>
      <c r="C667" s="129" t="s">
        <v>385</v>
      </c>
      <c r="D667" s="195" t="s">
        <v>46</v>
      </c>
      <c r="E667" s="204">
        <v>1</v>
      </c>
      <c r="F667" s="182"/>
      <c r="G667" s="129"/>
      <c r="H667" s="185"/>
    </row>
    <row r="668" spans="1:8" x14ac:dyDescent="0.25">
      <c r="C668" s="129"/>
      <c r="D668" s="195"/>
      <c r="E668" s="204"/>
      <c r="F668" s="182"/>
      <c r="G668" s="129"/>
      <c r="H668" s="185"/>
    </row>
    <row r="669" spans="1:8" ht="48" x14ac:dyDescent="0.25">
      <c r="A669" s="249">
        <f>A667+10</f>
        <v>2800</v>
      </c>
      <c r="B669" s="247" t="s">
        <v>512</v>
      </c>
      <c r="C669" s="129" t="s">
        <v>323</v>
      </c>
      <c r="D669" s="195" t="s">
        <v>46</v>
      </c>
      <c r="E669" s="204">
        <v>1</v>
      </c>
      <c r="F669" s="182"/>
      <c r="G669" s="129"/>
      <c r="H669" s="185"/>
    </row>
    <row r="670" spans="1:8" x14ac:dyDescent="0.25">
      <c r="C670" s="129"/>
      <c r="D670" s="195"/>
      <c r="E670" s="204"/>
      <c r="F670" s="182"/>
      <c r="G670" s="129"/>
      <c r="H670" s="185"/>
    </row>
    <row r="671" spans="1:8" ht="72" x14ac:dyDescent="0.25">
      <c r="A671" s="249">
        <f>A669+10</f>
        <v>2810</v>
      </c>
      <c r="B671" s="247" t="s">
        <v>506</v>
      </c>
      <c r="C671" s="129" t="s">
        <v>397</v>
      </c>
      <c r="D671" s="195" t="s">
        <v>19</v>
      </c>
      <c r="E671" s="204">
        <v>1</v>
      </c>
      <c r="F671" s="182"/>
      <c r="G671" s="129"/>
      <c r="H671" s="185"/>
    </row>
    <row r="672" spans="1:8" x14ac:dyDescent="0.25">
      <c r="C672" s="129"/>
      <c r="D672" s="195"/>
      <c r="E672" s="204"/>
      <c r="F672" s="182"/>
      <c r="G672" s="129"/>
      <c r="H672" s="185"/>
    </row>
    <row r="673" spans="1:8" ht="72" x14ac:dyDescent="0.25">
      <c r="A673" s="249">
        <f>A671+10</f>
        <v>2820</v>
      </c>
      <c r="B673" s="247" t="s">
        <v>505</v>
      </c>
      <c r="C673" s="129" t="s">
        <v>398</v>
      </c>
      <c r="D673" s="195" t="s">
        <v>19</v>
      </c>
      <c r="E673" s="204">
        <v>1</v>
      </c>
      <c r="F673" s="182"/>
      <c r="G673" s="129"/>
      <c r="H673" s="185"/>
    </row>
    <row r="674" spans="1:8" x14ac:dyDescent="0.25">
      <c r="C674" s="129"/>
      <c r="D674" s="195"/>
      <c r="E674" s="204"/>
      <c r="F674" s="182"/>
      <c r="G674" s="129"/>
      <c r="H674" s="185"/>
    </row>
    <row r="675" spans="1:8" ht="84" x14ac:dyDescent="0.25">
      <c r="A675" s="249">
        <f>A673+10</f>
        <v>2830</v>
      </c>
      <c r="B675" s="247" t="s">
        <v>504</v>
      </c>
      <c r="C675" s="129" t="s">
        <v>399</v>
      </c>
      <c r="D675" s="195" t="s">
        <v>19</v>
      </c>
      <c r="E675" s="204">
        <v>1</v>
      </c>
      <c r="F675" s="182"/>
      <c r="G675" s="129"/>
      <c r="H675" s="185"/>
    </row>
    <row r="676" spans="1:8" x14ac:dyDescent="0.25">
      <c r="C676" s="129"/>
      <c r="D676" s="195"/>
      <c r="E676" s="204"/>
      <c r="F676" s="182"/>
      <c r="G676" s="129"/>
      <c r="H676" s="185"/>
    </row>
    <row r="677" spans="1:8" x14ac:dyDescent="0.25">
      <c r="A677" s="257"/>
      <c r="B677" s="3"/>
      <c r="C677" s="3" t="s">
        <v>392</v>
      </c>
      <c r="D677" s="4"/>
      <c r="E677" s="201"/>
      <c r="F677" s="180"/>
      <c r="G677" s="7"/>
      <c r="H677" s="7"/>
    </row>
    <row r="678" spans="1:8" x14ac:dyDescent="0.25">
      <c r="C678" s="129"/>
      <c r="D678" s="195"/>
      <c r="E678" s="204"/>
      <c r="F678" s="182"/>
      <c r="G678" s="129"/>
      <c r="H678" s="185"/>
    </row>
    <row r="679" spans="1:8" ht="96" x14ac:dyDescent="0.25">
      <c r="A679" s="249">
        <f>A675+10</f>
        <v>2840</v>
      </c>
      <c r="B679" s="247" t="s">
        <v>503</v>
      </c>
      <c r="C679" s="129" t="s">
        <v>400</v>
      </c>
      <c r="D679" s="195" t="s">
        <v>12</v>
      </c>
      <c r="E679" s="204">
        <v>8</v>
      </c>
      <c r="F679" s="182"/>
      <c r="G679" s="129"/>
      <c r="H679" s="185"/>
    </row>
    <row r="680" spans="1:8" x14ac:dyDescent="0.25">
      <c r="C680" s="129"/>
      <c r="D680" s="195"/>
      <c r="E680" s="204"/>
      <c r="F680" s="182"/>
      <c r="G680" s="129"/>
      <c r="H680" s="185"/>
    </row>
    <row r="681" spans="1:8" ht="48" x14ac:dyDescent="0.25">
      <c r="A681" s="249">
        <f>A679+10</f>
        <v>2850</v>
      </c>
      <c r="B681" s="247" t="s">
        <v>501</v>
      </c>
      <c r="C681" s="129" t="s">
        <v>401</v>
      </c>
      <c r="D681" s="195" t="s">
        <v>12</v>
      </c>
      <c r="E681" s="204">
        <v>2</v>
      </c>
      <c r="F681" s="182"/>
      <c r="G681" s="129"/>
      <c r="H681" s="185"/>
    </row>
    <row r="682" spans="1:8" x14ac:dyDescent="0.25">
      <c r="C682" s="129"/>
      <c r="D682" s="195"/>
      <c r="E682" s="204"/>
      <c r="F682" s="182"/>
      <c r="G682" s="129"/>
      <c r="H682" s="185"/>
    </row>
    <row r="683" spans="1:8" ht="48" x14ac:dyDescent="0.25">
      <c r="A683" s="249">
        <f>A681+10</f>
        <v>2860</v>
      </c>
      <c r="B683" s="247" t="s">
        <v>502</v>
      </c>
      <c r="C683" s="129" t="s">
        <v>402</v>
      </c>
      <c r="D683" s="195" t="s">
        <v>12</v>
      </c>
      <c r="E683" s="204">
        <v>2</v>
      </c>
      <c r="F683" s="182"/>
      <c r="G683" s="129"/>
      <c r="H683" s="185"/>
    </row>
    <row r="684" spans="1:8" x14ac:dyDescent="0.25">
      <c r="C684" s="129"/>
      <c r="D684" s="195"/>
      <c r="E684" s="204"/>
      <c r="F684" s="182"/>
      <c r="G684" s="129"/>
      <c r="H684" s="185"/>
    </row>
    <row r="685" spans="1:8" ht="120" x14ac:dyDescent="0.25">
      <c r="A685" s="249">
        <f>A683+10</f>
        <v>2870</v>
      </c>
      <c r="B685" s="247" t="s">
        <v>500</v>
      </c>
      <c r="C685" s="129" t="s">
        <v>412</v>
      </c>
      <c r="D685" s="195" t="s">
        <v>29</v>
      </c>
      <c r="E685" s="204">
        <v>18</v>
      </c>
      <c r="F685" s="182"/>
      <c r="G685" s="129"/>
      <c r="H685" s="185"/>
    </row>
    <row r="686" spans="1:8" x14ac:dyDescent="0.25">
      <c r="C686" s="129"/>
      <c r="D686" s="195"/>
      <c r="E686" s="204"/>
      <c r="F686" s="182"/>
      <c r="G686" s="129"/>
      <c r="H686" s="185"/>
    </row>
    <row r="687" spans="1:8" x14ac:dyDescent="0.25">
      <c r="A687" s="257"/>
      <c r="B687" s="3"/>
      <c r="C687" s="3" t="s">
        <v>393</v>
      </c>
      <c r="D687" s="4"/>
      <c r="E687" s="201"/>
      <c r="F687" s="180"/>
      <c r="G687" s="7"/>
      <c r="H687" s="7"/>
    </row>
    <row r="688" spans="1:8" x14ac:dyDescent="0.25">
      <c r="C688" s="129"/>
      <c r="D688" s="195"/>
      <c r="E688" s="204"/>
      <c r="F688" s="182"/>
      <c r="G688" s="129"/>
      <c r="H688" s="185"/>
    </row>
    <row r="689" spans="1:8" ht="96" x14ac:dyDescent="0.25">
      <c r="A689" s="249">
        <f>A685+10</f>
        <v>2880</v>
      </c>
      <c r="B689" s="258" t="s">
        <v>499</v>
      </c>
      <c r="C689" s="187" t="s">
        <v>418</v>
      </c>
      <c r="D689" s="195" t="s">
        <v>12</v>
      </c>
      <c r="E689" s="204">
        <v>15</v>
      </c>
      <c r="F689" s="182"/>
      <c r="G689" s="129"/>
      <c r="H689" s="185"/>
    </row>
    <row r="690" spans="1:8" x14ac:dyDescent="0.25">
      <c r="C690" s="129"/>
      <c r="D690" s="195"/>
      <c r="E690" s="204"/>
      <c r="F690" s="182"/>
      <c r="G690" s="129"/>
      <c r="H690" s="185"/>
    </row>
    <row r="691" spans="1:8" x14ac:dyDescent="0.25">
      <c r="A691" s="256"/>
      <c r="B691" s="10"/>
      <c r="C691" s="10" t="s">
        <v>325</v>
      </c>
      <c r="D691" s="24"/>
      <c r="E691" s="200"/>
      <c r="F691" s="179"/>
      <c r="G691" s="13"/>
      <c r="H691" s="97"/>
    </row>
    <row r="692" spans="1:8" x14ac:dyDescent="0.25">
      <c r="A692" s="4"/>
      <c r="B692" s="3"/>
      <c r="C692" s="3" t="s">
        <v>326</v>
      </c>
      <c r="D692" s="4"/>
      <c r="E692" s="201"/>
      <c r="F692" s="180"/>
      <c r="G692" s="7"/>
      <c r="H692" s="7"/>
    </row>
    <row r="693" spans="1:8" x14ac:dyDescent="0.25">
      <c r="C693" s="129"/>
      <c r="D693" s="195"/>
      <c r="E693" s="204"/>
      <c r="F693" s="182"/>
      <c r="G693" s="129"/>
      <c r="H693" s="185"/>
    </row>
    <row r="694" spans="1:8" ht="84" x14ac:dyDescent="0.25">
      <c r="A694" s="249">
        <f>A689+10</f>
        <v>2890</v>
      </c>
      <c r="B694" s="207" t="s">
        <v>498</v>
      </c>
      <c r="C694" s="188" t="s">
        <v>208</v>
      </c>
      <c r="D694" s="195" t="s">
        <v>209</v>
      </c>
      <c r="E694" s="204">
        <v>120</v>
      </c>
      <c r="F694" s="182"/>
      <c r="G694" s="129"/>
      <c r="H694" s="185"/>
    </row>
    <row r="695" spans="1:8" x14ac:dyDescent="0.25">
      <c r="C695" s="129"/>
      <c r="D695" s="195"/>
      <c r="E695" s="204"/>
      <c r="F695" s="182"/>
      <c r="G695" s="129"/>
      <c r="H695" s="185"/>
    </row>
    <row r="696" spans="1:8" x14ac:dyDescent="0.25">
      <c r="A696" s="4"/>
      <c r="B696" s="3"/>
      <c r="C696" s="3" t="s">
        <v>327</v>
      </c>
      <c r="D696" s="4"/>
      <c r="E696" s="201"/>
      <c r="F696" s="180"/>
      <c r="G696" s="7"/>
      <c r="H696" s="7"/>
    </row>
    <row r="697" spans="1:8" x14ac:dyDescent="0.25">
      <c r="C697" s="129"/>
      <c r="D697" s="195"/>
      <c r="E697" s="204"/>
      <c r="F697" s="182"/>
      <c r="G697" s="129"/>
      <c r="H697" s="185"/>
    </row>
    <row r="698" spans="1:8" ht="108" x14ac:dyDescent="0.25">
      <c r="A698" s="249">
        <f>A694+10</f>
        <v>2900</v>
      </c>
      <c r="B698" s="207" t="s">
        <v>497</v>
      </c>
      <c r="C698" s="129" t="s">
        <v>210</v>
      </c>
      <c r="D698" s="195" t="s">
        <v>193</v>
      </c>
      <c r="E698" s="204">
        <v>2</v>
      </c>
      <c r="F698" s="182"/>
      <c r="G698" s="129"/>
      <c r="H698" s="185"/>
    </row>
    <row r="699" spans="1:8" x14ac:dyDescent="0.25">
      <c r="D699" s="245"/>
    </row>
    <row r="700" spans="1:8" x14ac:dyDescent="0.25">
      <c r="C700" s="194" t="s">
        <v>448</v>
      </c>
      <c r="G700" s="191" t="s">
        <v>335</v>
      </c>
      <c r="H700" s="192">
        <f>SUM(H13:H698)</f>
        <v>0</v>
      </c>
    </row>
    <row r="701" spans="1:8" x14ac:dyDescent="0.25">
      <c r="G701" s="191" t="s">
        <v>336</v>
      </c>
      <c r="H701" s="193">
        <f>H700*0.16</f>
        <v>0</v>
      </c>
    </row>
    <row r="702" spans="1:8" x14ac:dyDescent="0.25">
      <c r="G702" s="191" t="s">
        <v>337</v>
      </c>
      <c r="H702" s="193">
        <f>H701+H700</f>
        <v>0</v>
      </c>
    </row>
  </sheetData>
  <autoFilter ref="A11:H698"/>
  <mergeCells count="6">
    <mergeCell ref="B8:G8"/>
    <mergeCell ref="C2:G2"/>
    <mergeCell ref="C3:G3"/>
    <mergeCell ref="C4:G4"/>
    <mergeCell ref="B6:G6"/>
    <mergeCell ref="B7:G7"/>
  </mergeCells>
  <printOptions horizontalCentered="1"/>
  <pageMargins left="0.39370078740157483" right="0.39370078740157483" top="0.39370078740157483" bottom="1.0236220472440944" header="0.31496062992125984" footer="0.39370078740157483"/>
  <pageSetup scale="66" fitToHeight="0" orientation="portrait" r:id="rId1"/>
  <headerFooter>
    <oddFooter xml:space="preserve">&amp;L&amp;9NOMBRE DE LA EMPRESA
&amp;C&amp;9
RESPONSABLE DEL PROYECTO
DIRECCION DE PROYECTOS
ARQ. SANDRA GUADALUPE PATIÑO MACIAS
&amp;P DE &amp;N&amp;R&amp;9NOMBRE Y FIRMA DEL RESPONSABLE
 </oddFooter>
  </headerFooter>
  <rowBreaks count="4" manualBreakCount="4">
    <brk id="250" max="7" man="1"/>
    <brk id="261" max="7" man="1"/>
    <brk id="388" max="7" man="1"/>
    <brk id="453" max="7"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2:K249"/>
  <sheetViews>
    <sheetView view="pageBreakPreview" zoomScale="85" zoomScaleNormal="100" zoomScaleSheetLayoutView="85" workbookViewId="0">
      <selection activeCell="C7" sqref="C7"/>
    </sheetView>
  </sheetViews>
  <sheetFormatPr baseColWidth="10" defaultColWidth="14.42578125" defaultRowHeight="15" x14ac:dyDescent="0.25"/>
  <cols>
    <col min="1" max="1" width="13.42578125" style="235" customWidth="1"/>
    <col min="2" max="2" width="64.7109375" style="241" hidden="1" customWidth="1"/>
    <col min="3" max="3" width="57" style="241" customWidth="1"/>
    <col min="4" max="4" width="39.42578125" style="241" bestFit="1" customWidth="1"/>
    <col min="5" max="5" width="24.7109375" style="234" bestFit="1" customWidth="1"/>
    <col min="6" max="6" width="15.28515625" style="239" bestFit="1" customWidth="1"/>
    <col min="7" max="7" width="31.7109375" style="243" bestFit="1" customWidth="1"/>
    <col min="8" max="8" width="28.7109375" style="234" bestFit="1" customWidth="1"/>
    <col min="9" max="16384" width="14.42578125" style="209"/>
  </cols>
  <sheetData>
    <row r="2" spans="1:10" x14ac:dyDescent="0.25">
      <c r="A2" s="208" t="s">
        <v>655</v>
      </c>
      <c r="B2" s="208" t="s">
        <v>656</v>
      </c>
      <c r="C2" s="208" t="s">
        <v>657</v>
      </c>
      <c r="D2" s="208" t="s">
        <v>658</v>
      </c>
      <c r="E2" s="208" t="s">
        <v>659</v>
      </c>
      <c r="F2" s="208" t="s">
        <v>660</v>
      </c>
      <c r="G2" s="208" t="s">
        <v>661</v>
      </c>
      <c r="H2" s="208" t="s">
        <v>662</v>
      </c>
    </row>
    <row r="3" spans="1:10" s="216" customFormat="1" ht="12" x14ac:dyDescent="0.25">
      <c r="A3" s="210">
        <v>1</v>
      </c>
      <c r="B3" s="210" t="s">
        <v>332</v>
      </c>
      <c r="C3" s="211" t="str">
        <f>_xlfn.CONCAT(A3," ",B3)</f>
        <v>1 EDIFICIO 505</v>
      </c>
      <c r="D3" s="210"/>
      <c r="E3" s="212"/>
      <c r="F3" s="213"/>
      <c r="G3" s="214"/>
      <c r="H3" s="215"/>
    </row>
    <row r="4" spans="1:10" x14ac:dyDescent="0.25">
      <c r="A4" s="208">
        <v>1.1000000000000001</v>
      </c>
      <c r="B4" s="208" t="s">
        <v>9</v>
      </c>
      <c r="C4" s="217" t="str">
        <f t="shared" ref="C4:C67" si="0">_xlfn.CONCAT(A4," ",B4)</f>
        <v>1.1 PRELIMINARES</v>
      </c>
      <c r="D4" s="217"/>
      <c r="E4" s="218"/>
      <c r="F4" s="219"/>
      <c r="G4" s="220"/>
      <c r="H4" s="221"/>
    </row>
    <row r="5" spans="1:10" s="226" customFormat="1" ht="46.9" customHeight="1" x14ac:dyDescent="0.2">
      <c r="A5" s="208" t="s">
        <v>663</v>
      </c>
      <c r="B5" s="208" t="s">
        <v>10</v>
      </c>
      <c r="C5" s="217" t="str">
        <f t="shared" si="0"/>
        <v>1.1.1 RETIROS Y DEMOLICIONES</v>
      </c>
      <c r="D5" s="217" t="s">
        <v>664</v>
      </c>
      <c r="E5" s="222" t="s">
        <v>11</v>
      </c>
      <c r="F5" s="223">
        <v>1300</v>
      </c>
      <c r="G5" s="224">
        <f>H5/F5</f>
        <v>0</v>
      </c>
      <c r="H5" s="225">
        <f>SUM(H6:H73)</f>
        <v>0</v>
      </c>
    </row>
    <row r="6" spans="1:10" s="226" customFormat="1" ht="96" hidden="1" x14ac:dyDescent="0.25">
      <c r="A6" s="227"/>
      <c r="B6" s="217" t="s">
        <v>340</v>
      </c>
      <c r="C6" s="217" t="str">
        <f t="shared" si="0"/>
        <v xml:space="preserve"> DESMANTELAMIENTO  Y RETIRO DE CANCELERÍA, VENTANA DE CRISTAL Y CANCEL DE ALUMINIO EN FACHADA EXTERIOR, SIN RECUPERACIÓN. IINCLUYE: RETIRO DE ESCOMBRO FUERA DE LA OBRA A TIRO LIBRE A TIRADEROS AUTORIZADOS POR MUNICIPIO A TIRADEROS AUTORIZADOS POR MUNICIPIO, RESANES, MANIOBRAS, LIMPIEZA, HERRAMIENTA, EQUIPO, MANO DE OBRA Y TODO LO NECESARIO PARA SU CORRECTA EJECUCION.
</v>
      </c>
      <c r="D6" s="217"/>
      <c r="E6" s="218" t="s">
        <v>11</v>
      </c>
      <c r="F6" s="219">
        <v>302.64409999999998</v>
      </c>
      <c r="G6" s="217"/>
      <c r="H6" s="228">
        <f t="shared" ref="H6:H69" si="1">F6*G6</f>
        <v>0</v>
      </c>
    </row>
    <row r="7" spans="1:10" s="226" customFormat="1" ht="60" hidden="1" x14ac:dyDescent="0.25">
      <c r="A7" s="227"/>
      <c r="B7" s="217" t="s">
        <v>341</v>
      </c>
      <c r="C7" s="217" t="str">
        <f t="shared" si="0"/>
        <v xml:space="preserve"> RETIRO DE IMPERMEABILIZACION EXISTENTE. INCLUYE: LEVANTAMIENTO DE EQUIPOS HVAC, HERRAMIENTA, EQUIPO, MANO E OBRA , RETIRO DEL MATERIAL, A TIRO LIBRE A TIRADEROS AUTORIZADOS POR MUNICIPIO A TIRADEROS AUTORIZADOS POR EL MUNICIPIO 
</v>
      </c>
      <c r="D7" s="217"/>
      <c r="E7" s="218" t="s">
        <v>11</v>
      </c>
      <c r="F7" s="219">
        <v>520</v>
      </c>
      <c r="G7" s="217"/>
      <c r="H7" s="228">
        <f t="shared" si="1"/>
        <v>0</v>
      </c>
      <c r="I7" s="225"/>
      <c r="J7" s="225"/>
    </row>
    <row r="8" spans="1:10" s="226" customFormat="1" ht="36" hidden="1" x14ac:dyDescent="0.25">
      <c r="A8" s="227"/>
      <c r="B8" s="217" t="s">
        <v>329</v>
      </c>
      <c r="C8" s="217" t="str">
        <f t="shared" si="0"/>
        <v xml:space="preserve"> RETIRO DE EMPASTADO EN AZOTEA DE 5 CM DE ESPESOR. INCLUYE: HERRAMIENTA, RETIRO DE ESCOMBRO FUERA DE LA OBRA, MANO DE OBRA Y TODO LO NECESARIO PARA SU CORRECTA EJECUCIÓN</v>
      </c>
      <c r="D8" s="217"/>
      <c r="E8" s="218" t="s">
        <v>11</v>
      </c>
      <c r="F8" s="219">
        <v>520</v>
      </c>
      <c r="G8" s="217"/>
      <c r="H8" s="228">
        <f t="shared" si="1"/>
        <v>0</v>
      </c>
    </row>
    <row r="9" spans="1:10" s="226" customFormat="1" ht="60" hidden="1" x14ac:dyDescent="0.25">
      <c r="A9" s="227"/>
      <c r="B9" s="217" t="s">
        <v>342</v>
      </c>
      <c r="C9" s="217" t="str">
        <f t="shared" si="0"/>
        <v xml:space="preserve"> DEMOLICION DE MURO DE BLOCK DE 20CM. DE ESPESOR. INCLUYE: RETIRO DE ESCOMBRO FUERA DE LA OBRA A TIRO LIBRE A TIRADEROS AUTORIZADOS POR MUNICIPIO, RESANES, MANIOBRAS, LIMPIEZA, HERRAMIENTA, EQUIPO, MANO DE OBRA Y TODO LO NECESARIO PARA SU CORRECTA EJECUCION.</v>
      </c>
      <c r="D9" s="217"/>
      <c r="E9" s="218" t="s">
        <v>11</v>
      </c>
      <c r="F9" s="219">
        <v>212.73</v>
      </c>
      <c r="G9" s="217"/>
      <c r="H9" s="228">
        <f t="shared" si="1"/>
        <v>0</v>
      </c>
      <c r="I9" s="229"/>
      <c r="J9" s="224"/>
    </row>
    <row r="10" spans="1:10" s="226" customFormat="1" ht="96" hidden="1" x14ac:dyDescent="0.25">
      <c r="A10" s="227"/>
      <c r="B10" s="217" t="s">
        <v>343</v>
      </c>
      <c r="C10" s="217" t="str">
        <f t="shared" si="0"/>
        <v xml:space="preserve"> DEMOLICION DE MURO DE TABLAROCA. INCLUYE:  SUMIINISTRO DE MATERIAL, RETIRO DE ESCOMBRO FUERA DE LA OBRA A TIRO LIBRE A TIRADEROS AUTORIZADOS POR MUNICIPIO, LIMPIEZA, MANIOBRAS, ARREGLO DE PALFON DONDE SE RETIRO EL MURO DE 8.00 MTS. DE LONG. X 0.10 MTS. DE ANCHO A BASE DE TABLAROCA IGUAL A LO EXISTENTE, PIINTURA IGUAL A LA EXISTENTE,  FILETES, RESANES. HERRAMIENTA, EQUIPO Y TODO LO NECESARIO PARA SU CORRECTA EJECUCION Y MANO DE OBRA.</v>
      </c>
      <c r="D10" s="217"/>
      <c r="E10" s="218" t="s">
        <v>11</v>
      </c>
      <c r="F10" s="219">
        <v>396.60849999999999</v>
      </c>
      <c r="G10" s="217"/>
      <c r="H10" s="228">
        <f t="shared" si="1"/>
        <v>0</v>
      </c>
    </row>
    <row r="11" spans="1:10" s="226" customFormat="1" ht="48" hidden="1" x14ac:dyDescent="0.25">
      <c r="A11" s="227"/>
      <c r="B11" s="217" t="s">
        <v>259</v>
      </c>
      <c r="C11" s="217" t="str">
        <f t="shared" si="0"/>
        <v xml:space="preserve"> DESMONTAJE Y RETIRO DE MURO DE CANCEL Y CRISTAL, CON RECUPERACION. INCLUYE: CARGA Y RETIRO AL LUGAR INDICADO POR EL SUPERVISOR DE LA S.I., MANIOBRAS, LIMPIEZA, HERRAMIENTA, EQUIPO, MANO DE OBRA Y TODO LO NECESARIO PARA SU CORRECTA EJECUCION.</v>
      </c>
      <c r="D11" s="217"/>
      <c r="E11" s="218" t="s">
        <v>11</v>
      </c>
      <c r="F11" s="219">
        <v>106.28400000000001</v>
      </c>
      <c r="G11" s="217"/>
      <c r="H11" s="228">
        <f t="shared" si="1"/>
        <v>0</v>
      </c>
    </row>
    <row r="12" spans="1:10" s="226" customFormat="1" ht="60" hidden="1" x14ac:dyDescent="0.25">
      <c r="A12" s="227"/>
      <c r="B12" s="217" t="s">
        <v>345</v>
      </c>
      <c r="C12" s="217" t="str">
        <f t="shared" si="0"/>
        <v xml:space="preserve"> DESMANTELAMIENTO Y RETIRO DE PLAFON REGISTRABLE CON ESTRUCTURA DE SOPORTE, SIN RECUPERACION. INCLUYE: RETIRO FUERA DE LA OBRA A TIRO LIBRE A TIRADEROS AUTORIZADOS POR MUNICIPIO, HERRAMIENTA, EQUIPO, MANO DE OBRA Y TODO LO NECESARIO PARA SU CORRECTA EJECUCION.</v>
      </c>
      <c r="D12" s="217"/>
      <c r="E12" s="218" t="s">
        <v>11</v>
      </c>
      <c r="F12" s="219">
        <v>698.51020000000005</v>
      </c>
      <c r="G12" s="217"/>
      <c r="H12" s="228">
        <f t="shared" si="1"/>
        <v>0</v>
      </c>
    </row>
    <row r="13" spans="1:10" s="226" customFormat="1" ht="60" hidden="1" x14ac:dyDescent="0.25">
      <c r="A13" s="227"/>
      <c r="B13" s="217" t="s">
        <v>346</v>
      </c>
      <c r="C13" s="217" t="str">
        <f t="shared" si="0"/>
        <v xml:space="preserve"> DESMANTELAMIENTO Y RETIRO DE CIELO FALSO DE TABLAROCA CON ESTRUCTURA DE SOPORTE, SIN RECUPERACION. INCLUYE: RETIRO FUERA DE LA OBRA A TIRO LIBRE A TIRADEROS AUTORIZADOS POR MUNICIPIO, HERRAMIENTA, EQUIPO, MANO DE OBRA Y TODO LO NECESARIO PARA SU CORRECTA EJECUCION.</v>
      </c>
      <c r="D13" s="217"/>
      <c r="E13" s="218" t="s">
        <v>11</v>
      </c>
      <c r="F13" s="219">
        <v>39.721699999999998</v>
      </c>
      <c r="G13" s="217"/>
      <c r="H13" s="228">
        <f t="shared" si="1"/>
        <v>0</v>
      </c>
    </row>
    <row r="14" spans="1:10" s="226" customFormat="1" ht="48" hidden="1" x14ac:dyDescent="0.25">
      <c r="A14" s="227"/>
      <c r="B14" s="217" t="s">
        <v>347</v>
      </c>
      <c r="C14" s="217" t="str">
        <f t="shared" si="0"/>
        <v xml:space="preserve"> DEMOLICIÓN DE PISO CERÁMICO, SIN RECUPERACIÓN. INCLUYE: RETIRO FUERA DE LA OBRA A TIRO LIBRE A TIRADEROS AUTORIZADOS POR MUNICIPIO, HERRAMIENTA, EQUIPO, MANO DE OBRA Y TODO LO NECESARIO PARA SU CORRECTA EJECUCIÓN.</v>
      </c>
      <c r="D14" s="217"/>
      <c r="E14" s="218" t="s">
        <v>11</v>
      </c>
      <c r="F14" s="219">
        <v>863.60389999999995</v>
      </c>
      <c r="G14" s="217"/>
      <c r="H14" s="228">
        <f t="shared" si="1"/>
        <v>0</v>
      </c>
    </row>
    <row r="15" spans="1:10" ht="48" hidden="1" x14ac:dyDescent="0.25">
      <c r="A15" s="227"/>
      <c r="B15" s="217" t="s">
        <v>348</v>
      </c>
      <c r="C15" s="217" t="str">
        <f t="shared" si="0"/>
        <v xml:space="preserve"> DEMOLICIÓN DE PISO VÍNILICO, SIN RECUPERACIÓN. INCLUYE: RETIRO FUERA DE LA OBRA A TIRO LIBRE A TIRADEROS AUTORIZADOS POR MUNICIPIO, HERRAMIENTA, EQUIPO, MANO DE OBRA Y TODO LO NECESARIO PARA SU CORRECTA EJECUCIÓN.</v>
      </c>
      <c r="D15" s="217"/>
      <c r="E15" s="218" t="s">
        <v>11</v>
      </c>
      <c r="F15" s="219">
        <v>108.30410000000001</v>
      </c>
      <c r="G15" s="217"/>
      <c r="H15" s="228">
        <f t="shared" si="1"/>
        <v>0</v>
      </c>
    </row>
    <row r="16" spans="1:10" ht="48" hidden="1" x14ac:dyDescent="0.25">
      <c r="A16" s="227"/>
      <c r="B16" s="217" t="s">
        <v>349</v>
      </c>
      <c r="C16" s="217" t="str">
        <f t="shared" si="0"/>
        <v xml:space="preserve"> DEMOLICIÓN DE PISO ELEVADO DE 8 - 10 CM, SIN RECUPERACIÓN. INCLUYE: RETIRO FUERA DE LA OBRA A TIRO LIBRE A TIRADEROS AUTORIZADOS POR MUNICIPIO, HERRAMIENTA, EQUIPO, MANO DE OBRA Y TODO LO NECESARIO PARA SU CORRECTA EJECUCIÓN.</v>
      </c>
      <c r="D16" s="217"/>
      <c r="E16" s="218" t="s">
        <v>11</v>
      </c>
      <c r="F16" s="219">
        <v>44.845999999999997</v>
      </c>
      <c r="G16" s="217"/>
      <c r="H16" s="228">
        <f t="shared" si="1"/>
        <v>0</v>
      </c>
    </row>
    <row r="17" spans="1:8" ht="48" hidden="1" x14ac:dyDescent="0.25">
      <c r="A17" s="227"/>
      <c r="B17" s="217" t="s">
        <v>242</v>
      </c>
      <c r="C17" s="217" t="str">
        <f t="shared" si="0"/>
        <v xml:space="preserve"> DESMONTAJE Y RETIRO DE PISO ELEVADO DE 30 CM (APROXIMADAMENTE), CON RECUPERACIÓN. INCLUYE: RETIRO A LUGAR INDICADO POR EL SUPERVISOR DE LA S.I., HERRAMIENTA, EQUIPO, MANO DE OBRA Y TODO LO NECESARIO PARA SU CORRECTA EJECUCIÓN.</v>
      </c>
      <c r="D17" s="217"/>
      <c r="E17" s="218" t="s">
        <v>11</v>
      </c>
      <c r="F17" s="219">
        <v>149.0668</v>
      </c>
      <c r="G17" s="217"/>
      <c r="H17" s="228">
        <f t="shared" si="1"/>
        <v>0</v>
      </c>
    </row>
    <row r="18" spans="1:8" ht="48" hidden="1" x14ac:dyDescent="0.25">
      <c r="A18" s="227"/>
      <c r="B18" s="217" t="s">
        <v>350</v>
      </c>
      <c r="C18" s="217" t="str">
        <f t="shared" si="0"/>
        <v xml:space="preserve"> DESMONTANJE Y RETIRO DE DIFUSOR CON SOPORTES, SIN RECUPERACIÓN. INCLUYE: RETIRO FUERA DE LA OBRA A TIRO LIBRE A TIRADEROS AUTORIZADOS POR MUNICIPIO, HERRAMIENTA, EQUIPO, MANO DE OBRA Y TODO LO NECESARIO PARA SU CORRECTA EJECUCIÓN.</v>
      </c>
      <c r="D18" s="217"/>
      <c r="E18" s="218" t="s">
        <v>12</v>
      </c>
      <c r="F18" s="219">
        <v>25</v>
      </c>
      <c r="G18" s="217"/>
      <c r="H18" s="228">
        <f t="shared" si="1"/>
        <v>0</v>
      </c>
    </row>
    <row r="19" spans="1:8" ht="48" hidden="1" x14ac:dyDescent="0.25">
      <c r="A19" s="227"/>
      <c r="B19" s="217" t="s">
        <v>351</v>
      </c>
      <c r="C19" s="217" t="str">
        <f t="shared" si="0"/>
        <v xml:space="preserve"> DESMONTAJE Y RETIRO DE LOUVER EXISTENTE, SIN RECUPERACIÓN. INCLUYE: RETIROFUERA DE LA OBRA A TIRO LIBRE A TIRADEROS AUTORIZADOS POR MUNICIPIO, HERRAMIENTA, EQUIPO, MANO DE OBRA Y TODO LO NECESARIO PARA SU CORRECTA EJECUCIÓN.</v>
      </c>
      <c r="D19" s="217"/>
      <c r="E19" s="218" t="s">
        <v>215</v>
      </c>
      <c r="F19" s="219">
        <v>4000</v>
      </c>
      <c r="G19" s="217"/>
      <c r="H19" s="228">
        <f t="shared" si="1"/>
        <v>0</v>
      </c>
    </row>
    <row r="20" spans="1:8" ht="60" hidden="1" x14ac:dyDescent="0.25">
      <c r="A20" s="227"/>
      <c r="B20" s="217" t="s">
        <v>352</v>
      </c>
      <c r="C20" s="217" t="str">
        <f t="shared" si="0"/>
        <v xml:space="preserve"> DESMONTAJE Y RETIRO DE CABLEADO ELÉCTRICO PARA CONTACTOS, LUMINARIAS, HVAC, CONTROL DE ACCESO, CCTV, TELECOMUNICACIONES. INCLUYE: RETIRO FUERA DE LA OBRA A TIRO LIBRE A TIRADEROS AUTORIZADOS POR MUNICIPIO, HERRAMIENTA, EQUIPO, MANO DE OBRA Y TODO LO NECESARIO PARA SU CORRECTA EJECUCIÓN.</v>
      </c>
      <c r="D20" s="217"/>
      <c r="E20" s="218" t="s">
        <v>11</v>
      </c>
      <c r="F20" s="219">
        <v>1040</v>
      </c>
      <c r="G20" s="217"/>
      <c r="H20" s="228">
        <f t="shared" si="1"/>
        <v>0</v>
      </c>
    </row>
    <row r="21" spans="1:8" ht="60" hidden="1" x14ac:dyDescent="0.25">
      <c r="A21" s="227"/>
      <c r="B21" s="217" t="s">
        <v>353</v>
      </c>
      <c r="C21" s="217" t="str">
        <f t="shared" si="0"/>
        <v xml:space="preserve"> DESMONTAJE Y RETIRO DE MUEBLES SANITARIOS WC's, EN BAÑOS COMUNES Y OFICINAS. SIN RECUPERACIÓN. INCLUYE: RETIRO FUERA DE LA OBRA A TIRO LIBRE A TIRADEROS AUTORIZADOS POR MUNICIPIO, HERRAMIENTA, EQUIPO, MANO DE OBRA Y TODO LO NECESARIO PARA SU CORRECTA EJECUCIÓN.</v>
      </c>
      <c r="D21" s="217"/>
      <c r="E21" s="218" t="s">
        <v>12</v>
      </c>
      <c r="F21" s="219">
        <v>13</v>
      </c>
      <c r="G21" s="217"/>
      <c r="H21" s="228">
        <f t="shared" si="1"/>
        <v>0</v>
      </c>
    </row>
    <row r="22" spans="1:8" ht="60" hidden="1" x14ac:dyDescent="0.25">
      <c r="A22" s="227"/>
      <c r="B22" s="217" t="s">
        <v>354</v>
      </c>
      <c r="C22" s="217" t="str">
        <f t="shared" si="0"/>
        <v xml:space="preserve"> DESMONTAJE Y RETIRO DE MUEBLES SANITARIOS LAVABO, EN BAÑOS COMUNES Y OFICINAS. SIN RECUPERACIÓN. INCLUYE: RETIRO FUERA DE LA OBRA A TIRO LIBRE A TIRADEROS AUTORIZADOS POR MUNICIPIO, HERRAMIENTA, EQUIPO, MANO DE OBRA Y TODO LO NECESARIO PARA SU CORRECTA EJECUCIÓN.</v>
      </c>
      <c r="D22" s="217"/>
      <c r="E22" s="218" t="s">
        <v>12</v>
      </c>
      <c r="F22" s="219">
        <v>13</v>
      </c>
      <c r="G22" s="217"/>
      <c r="H22" s="228">
        <f t="shared" si="1"/>
        <v>0</v>
      </c>
    </row>
    <row r="23" spans="1:8" ht="60" hidden="1" x14ac:dyDescent="0.25">
      <c r="A23" s="227"/>
      <c r="B23" s="217" t="s">
        <v>355</v>
      </c>
      <c r="C23" s="217" t="str">
        <f t="shared" si="0"/>
        <v xml:space="preserve"> DESMONTAJE Y RETIRO DE MUEBLES SANITARIOS MINGITORIO, EN BAÑOS COMUNES Y OFICINAS. SIN RECUPERACIÓN. INCLUYE: RETIRO FUERA DE LA OBRA A TIRO LIBRE A TIRADEROS AUTORIZADOS POR MUNICIPIO, HERRAMIENTA, EQUIPO, MANO DE OBRA Y TODO LO NECESARIO PARA SU CORRECTA EJECUCIÓN.</v>
      </c>
      <c r="D23" s="217"/>
      <c r="E23" s="218" t="s">
        <v>12</v>
      </c>
      <c r="F23" s="219">
        <v>6</v>
      </c>
      <c r="G23" s="217"/>
      <c r="H23" s="228">
        <f t="shared" si="1"/>
        <v>0</v>
      </c>
    </row>
    <row r="24" spans="1:8" ht="60" hidden="1" x14ac:dyDescent="0.25">
      <c r="A24" s="227"/>
      <c r="B24" s="217" t="s">
        <v>356</v>
      </c>
      <c r="C24" s="217" t="str">
        <f t="shared" si="0"/>
        <v xml:space="preserve"> RETIRO DE ESPEJO EN AREA DE BAÑO PUBLICOS HOMBRES Y MUJERES, SIN RECUPERACION. INCLUYE: RETIRO FUERA DE LA OBRA A TIRO LIBRE A TIRADEROS AUTORIZADOS POR MUNICIPIO, MANIOBRAS, LIMPIEZA, HERRAMIENTA, EQUIPO, MANO DE OBRA Y TODO LO NECESARIO PARA SU CORRECTA EJECUCION.</v>
      </c>
      <c r="D24" s="217"/>
      <c r="E24" s="218" t="s">
        <v>12</v>
      </c>
      <c r="F24" s="219">
        <v>4</v>
      </c>
      <c r="G24" s="217"/>
      <c r="H24" s="228">
        <f t="shared" si="1"/>
        <v>0</v>
      </c>
    </row>
    <row r="25" spans="1:8" ht="48" hidden="1" x14ac:dyDescent="0.25">
      <c r="A25" s="227"/>
      <c r="B25" s="217" t="s">
        <v>357</v>
      </c>
      <c r="C25" s="217" t="str">
        <f t="shared" si="0"/>
        <v xml:space="preserve"> DESMONTAJE Y RETIRO DE GABINETE CONTRA INCENDIOS, SIN RECUPERACIÓN. INCLUYE: RETIRO FUERA DE LA OBRA A TIRO LIBRE A TIRADEROS AUTORIZADOS POR MUNICIPIO, HERRAMIENTA, EQUIPO, MANO DE OBRA Y TODO LO NECESARIO PARA SU CORRECTA EJECUCIÓN.</v>
      </c>
      <c r="D25" s="217"/>
      <c r="E25" s="218" t="s">
        <v>12</v>
      </c>
      <c r="F25" s="219">
        <v>1</v>
      </c>
      <c r="G25" s="217"/>
      <c r="H25" s="228">
        <f t="shared" si="1"/>
        <v>0</v>
      </c>
    </row>
    <row r="26" spans="1:8" ht="48" hidden="1" x14ac:dyDescent="0.25">
      <c r="A26" s="227"/>
      <c r="B26" s="217" t="s">
        <v>243</v>
      </c>
      <c r="C26" s="217" t="str">
        <f t="shared" si="0"/>
        <v xml:space="preserve"> DESMONTAJE Y RETIRO DE GABINETE CONTRA INCENDIOS, CON RECUPERACIÓN. INCLUYE: RETIRO A LUGAR INDICADO POR EL SUPERVISOR DE LA S.I., HERRAMIENTA, EQUIPO, MANO DE OBRA Y TODO LO NECESARIO PARA SU CORRECTA EJECUCIÓN.</v>
      </c>
      <c r="D26" s="217"/>
      <c r="E26" s="218" t="s">
        <v>12</v>
      </c>
      <c r="F26" s="219">
        <v>2</v>
      </c>
      <c r="G26" s="217"/>
      <c r="H26" s="228">
        <f t="shared" si="1"/>
        <v>0</v>
      </c>
    </row>
    <row r="27" spans="1:8" ht="60" hidden="1" x14ac:dyDescent="0.25">
      <c r="A27" s="227"/>
      <c r="B27" s="217" t="s">
        <v>435</v>
      </c>
      <c r="C27" s="217" t="str">
        <f t="shared" si="0"/>
        <v xml:space="preserve"> DESMONTAJE Y RETIRO DE PUERTA DE ACRILICO DE  0.65M X 1.50 M EN ÁREA DE BAÑOS, SIN RECUPERACION. INCLUYE: CARGA Y RETIRO AL LUGAR INDICADO POR EL SUPERVISOR DE LA S.I., MANIOBRAS, LIMPIEZA, HERRAMIENTA, EQUIPO, MANO DE OBRA Y TODO LO NECESARIO PARA SU CORRECTA EJECUCION.</v>
      </c>
      <c r="D27" s="217"/>
      <c r="E27" s="218" t="s">
        <v>12</v>
      </c>
      <c r="F27" s="219">
        <v>4</v>
      </c>
      <c r="G27" s="217"/>
      <c r="H27" s="228">
        <f t="shared" si="1"/>
        <v>0</v>
      </c>
    </row>
    <row r="28" spans="1:8" ht="60" hidden="1" x14ac:dyDescent="0.25">
      <c r="A28" s="227"/>
      <c r="B28" s="217" t="s">
        <v>434</v>
      </c>
      <c r="C28" s="217" t="str">
        <f t="shared" si="0"/>
        <v xml:space="preserve"> DESMONTAJE Y RETIRO DE PUERTA DE MADERA DE  0.65M X 1.50 M EN ÁREA DE BAÑOS, CON RECUPERACION. INCLUYE: CARGA Y RETIRO AL LUGAR INDICADO POR EL SUPERVISOR DE LA S.I., MANIOBRAS, LIMPIEZA, HERRAMIENTA, EQUIPO, MANO DE OBRA Y TODO LO NECESARIO PARA SU CORRECTA EJECUCION.</v>
      </c>
      <c r="D28" s="217"/>
      <c r="E28" s="218" t="s">
        <v>12</v>
      </c>
      <c r="F28" s="219">
        <v>2</v>
      </c>
      <c r="G28" s="217"/>
      <c r="H28" s="228">
        <f t="shared" si="1"/>
        <v>0</v>
      </c>
    </row>
    <row r="29" spans="1:8" ht="48" hidden="1" x14ac:dyDescent="0.25">
      <c r="A29" s="227"/>
      <c r="B29" s="217" t="s">
        <v>218</v>
      </c>
      <c r="C29" s="217" t="str">
        <f t="shared" si="0"/>
        <v xml:space="preserve"> DESMONTAJE Y RETIRO DE PUERTA DE MADERA DE   0.90M X 2.11 M, CON RECUPERACION. INCLUYE: CARGA Y RETIRO AL LUGAR INDICADO POR EL SUPERVISOR DE LA S.I., MANIOBRAS, LIMPIEZA, HERRAMIENTA, EQUIPO, MANO DE OBRA Y TODO LO NECESARIO PARA SU CORRECTA EJECUCION.</v>
      </c>
      <c r="D29" s="217"/>
      <c r="E29" s="218" t="s">
        <v>12</v>
      </c>
      <c r="F29" s="219">
        <v>10</v>
      </c>
      <c r="G29" s="217"/>
      <c r="H29" s="228">
        <f t="shared" si="1"/>
        <v>0</v>
      </c>
    </row>
    <row r="30" spans="1:8" ht="48" hidden="1" x14ac:dyDescent="0.25">
      <c r="A30" s="227"/>
      <c r="B30" s="217" t="s">
        <v>217</v>
      </c>
      <c r="C30" s="217" t="str">
        <f t="shared" si="0"/>
        <v xml:space="preserve"> DESMONTAJE Y RETIRO DE PUERTA DE MADERA DE   0.85M X 2.11 M, CON RECUPERACION. INCLUYE: CARGA Y RETIRO AL LUGAR INDICADO POR EL SUPERVISOR DE LA S.I., MANIOBRAS, LIMPIEZA, HERRAMIENTA, EQUIPO, MANO DE OBRA Y TODO LO NECESARIO PARA SU CORRECTA EJECUCION.</v>
      </c>
      <c r="D30" s="217"/>
      <c r="E30" s="218" t="s">
        <v>12</v>
      </c>
      <c r="F30" s="219">
        <v>3</v>
      </c>
      <c r="G30" s="217"/>
      <c r="H30" s="228">
        <f t="shared" si="1"/>
        <v>0</v>
      </c>
    </row>
    <row r="31" spans="1:8" ht="48" hidden="1" x14ac:dyDescent="0.25">
      <c r="A31" s="227"/>
      <c r="B31" s="217" t="s">
        <v>219</v>
      </c>
      <c r="C31" s="217" t="str">
        <f t="shared" si="0"/>
        <v xml:space="preserve"> DESMONTAJE Y RETIRO DE PUERTA DE MADERA DE   0.80M X 2.11 M, CON RECUPERACION. INCLUYE: CARGA Y RETIRO AL LUGAR INDICADO POR EL SUPERVISOR DE LA S.I., MANIOBRAS, LIMPIEZA, HERRAMIENTA, EQUIPO, MANO DE OBRA Y TODO LO NECESARIO PARA SU CORRECTA EJECUCION.</v>
      </c>
      <c r="D31" s="217"/>
      <c r="E31" s="218" t="s">
        <v>12</v>
      </c>
      <c r="F31" s="219">
        <v>1</v>
      </c>
      <c r="G31" s="217"/>
      <c r="H31" s="228">
        <f t="shared" si="1"/>
        <v>0</v>
      </c>
    </row>
    <row r="32" spans="1:8" ht="48" hidden="1" x14ac:dyDescent="0.25">
      <c r="A32" s="227"/>
      <c r="B32" s="217" t="s">
        <v>220</v>
      </c>
      <c r="C32" s="217" t="str">
        <f t="shared" si="0"/>
        <v xml:space="preserve"> DESMONTAJE Y RETIRO DE PUERTA DE TAMBOR DE 0.85M X 2.10 M, CON RECUPERACION. INCLUYE: CARGA Y RETIRO AL LUGAR INDICADO POR EL SUPERVISOR DE LA S.I., MANIOBRAS, LIMPIEZA, HERRAMIENTA, EQUIPO, MANO DE OBRA Y TODO LO NECESARIO PARA SU CORRECTA EJECUCION.</v>
      </c>
      <c r="D32" s="217"/>
      <c r="E32" s="218" t="s">
        <v>12</v>
      </c>
      <c r="F32" s="219">
        <v>1</v>
      </c>
      <c r="G32" s="217"/>
      <c r="H32" s="228">
        <f t="shared" si="1"/>
        <v>0</v>
      </c>
    </row>
    <row r="33" spans="1:8" ht="48" hidden="1" x14ac:dyDescent="0.25">
      <c r="A33" s="227"/>
      <c r="B33" s="217" t="s">
        <v>221</v>
      </c>
      <c r="C33" s="217" t="str">
        <f t="shared" si="0"/>
        <v xml:space="preserve"> DESMONTAJE Y RETIRO DE PUERTA DE TAMBOR DE 0.78M X 2.10 M, CON RECUPERACION. INCLUYE: CARGA Y RETIRO AL LUGAR INDICADO POR EL SUPERVISOR DE LA S.I., MANIOBRAS, LIMPIEZA, HERRAMIENTA, EQUIPO, MANO DE OBRA Y TODO LO NECESARIO PARA SU CORRECTA EJECUCION.</v>
      </c>
      <c r="D33" s="217"/>
      <c r="E33" s="218" t="s">
        <v>12</v>
      </c>
      <c r="F33" s="219">
        <v>2</v>
      </c>
      <c r="G33" s="217"/>
      <c r="H33" s="228">
        <f t="shared" si="1"/>
        <v>0</v>
      </c>
    </row>
    <row r="34" spans="1:8" ht="48" hidden="1" x14ac:dyDescent="0.25">
      <c r="A34" s="227"/>
      <c r="B34" s="217" t="s">
        <v>222</v>
      </c>
      <c r="C34" s="217" t="str">
        <f t="shared" si="0"/>
        <v xml:space="preserve"> DESMONTAJE Y RETIRO DE PUERTA DE TAMBOR DE 0.94M X 2.10 M, CON RECUPERACION. INCLUYE: CARGA Y RETIRO AL LUGAR INDICADO POR EL SUPERVISOR DE LA S.I., MANIOBRAS, LIMPIEZA, HERRAMIENTA, EQUIPO, MANO DE OBRA Y TODO LO NECESARIO PARA SU CORRECTA EJECUCION.</v>
      </c>
      <c r="D34" s="217"/>
      <c r="E34" s="218" t="s">
        <v>12</v>
      </c>
      <c r="F34" s="219">
        <v>2</v>
      </c>
      <c r="G34" s="217"/>
      <c r="H34" s="228">
        <f t="shared" si="1"/>
        <v>0</v>
      </c>
    </row>
    <row r="35" spans="1:8" ht="48" hidden="1" x14ac:dyDescent="0.25">
      <c r="A35" s="227"/>
      <c r="B35" s="217" t="s">
        <v>223</v>
      </c>
      <c r="C35" s="217" t="str">
        <f t="shared" si="0"/>
        <v xml:space="preserve"> DESMONTAJE Y RETIRO DE PUERTA DE TAMBOR DE 0.85M X 2.13 M, CON RECUPERACION. INCLUYE: CARGA Y RETIRO AL LUGAR INDICADO POR EL SUPERVISOR DE LA S.I., MANIOBRAS, LIMPIEZA, HERRAMIENTA, EQUIPO, MANO DE OBRA Y TODO LO NECESARIO PARA SU CORRECTA EJECUCION.</v>
      </c>
      <c r="D35" s="217"/>
      <c r="E35" s="218" t="s">
        <v>12</v>
      </c>
      <c r="F35" s="219">
        <v>3</v>
      </c>
      <c r="G35" s="217"/>
      <c r="H35" s="228">
        <f t="shared" si="1"/>
        <v>0</v>
      </c>
    </row>
    <row r="36" spans="1:8" ht="48" hidden="1" x14ac:dyDescent="0.25">
      <c r="A36" s="227"/>
      <c r="B36" s="217" t="s">
        <v>224</v>
      </c>
      <c r="C36" s="217" t="str">
        <f t="shared" si="0"/>
        <v xml:space="preserve"> DESMONTAJE Y RETIRO DE PUERTA DE TAMBOR DE 0.60M X 2.10 M, CON RECUPERACION. INCLUYE: CARGA Y RETIRO AL LUGAR INDICADO POR EL SUPERVISOR DE LA S.I., MANIOBRAS, LIMPIEZA, HERRAMIENTA, EQUIPO, MANO DE OBRA Y TODO LO NECESARIO PARA SU CORRECTA EJECUCION.</v>
      </c>
      <c r="D36" s="217"/>
      <c r="E36" s="218" t="s">
        <v>12</v>
      </c>
      <c r="F36" s="219">
        <v>1</v>
      </c>
      <c r="G36" s="217"/>
      <c r="H36" s="228">
        <f t="shared" si="1"/>
        <v>0</v>
      </c>
    </row>
    <row r="37" spans="1:8" ht="60" hidden="1" x14ac:dyDescent="0.25">
      <c r="A37" s="227"/>
      <c r="B37" s="217" t="s">
        <v>225</v>
      </c>
      <c r="C37" s="217" t="str">
        <f t="shared" si="0"/>
        <v xml:space="preserve"> DESMONTAJE Y RETIRO DE PUERTA DE CRISTAL Y MARCO DE ALUMINIO DE  2.10M X 2.20 M, CON RECUPERACION. INCLUYE: CARGA Y RETIRO AL LUGAR INDICADO POR EL SUPERVISOR DE LA S.I., MANIOBRAS, LIMPIEZA, HERRAMIENTA, EQUIPO, MANO DE OBRA Y TODO LO NECESARIO PARA SU CORRECTA EJECUCION.</v>
      </c>
      <c r="D37" s="217"/>
      <c r="E37" s="218" t="s">
        <v>12</v>
      </c>
      <c r="F37" s="219">
        <v>1</v>
      </c>
      <c r="G37" s="217"/>
      <c r="H37" s="228">
        <f t="shared" si="1"/>
        <v>0</v>
      </c>
    </row>
    <row r="38" spans="1:8" ht="60" hidden="1" x14ac:dyDescent="0.25">
      <c r="A38" s="227"/>
      <c r="B38" s="217" t="s">
        <v>226</v>
      </c>
      <c r="C38" s="217" t="str">
        <f t="shared" si="0"/>
        <v xml:space="preserve"> DESMONTAJE Y RETIRO DE PUERTA DE CRISTAL Y MARCO DE ALUMINIO DE  2.00M X 2.20 M, CON RECUPERACION. INCLUYE: CARGA Y RETIRO AL LUGAR INDICADO POR EL SUPERVISOR DE LA S.I., MANIOBRAS, LIMPIEZA, HERRAMIENTA, EQUIPO, MANO DE OBRA Y TODO LO NECESARIO PARA SU CORRECTA EJECUCION.</v>
      </c>
      <c r="D38" s="217"/>
      <c r="E38" s="218" t="s">
        <v>12</v>
      </c>
      <c r="F38" s="219">
        <v>1</v>
      </c>
      <c r="G38" s="217"/>
      <c r="H38" s="228">
        <f t="shared" si="1"/>
        <v>0</v>
      </c>
    </row>
    <row r="39" spans="1:8" ht="60" hidden="1" x14ac:dyDescent="0.25">
      <c r="A39" s="227"/>
      <c r="B39" s="217" t="s">
        <v>227</v>
      </c>
      <c r="C39" s="217" t="str">
        <f t="shared" si="0"/>
        <v xml:space="preserve"> DESMONTAJE Y RETIRO DE PUERTA DE CRISTAL Y MARCO DE ALUMINIO DE  1.90M X 2.15 M, SIN RECUPERACION. INCLUYE: CARGA Y RETIRO AL LUGAR INDICADO POR EL SUPERVISOR DE LA S.I., MANIOBRAS, LIMPIEZA, HERRAMIENTA, EQUIPO, MANO DE OBRA Y TODO LO NECESARIO PARA SU CORRECTA EJECUCION.</v>
      </c>
      <c r="D39" s="217"/>
      <c r="E39" s="218" t="s">
        <v>12</v>
      </c>
      <c r="F39" s="219">
        <v>1</v>
      </c>
      <c r="G39" s="217"/>
      <c r="H39" s="228">
        <f t="shared" si="1"/>
        <v>0</v>
      </c>
    </row>
    <row r="40" spans="1:8" ht="60" hidden="1" x14ac:dyDescent="0.25">
      <c r="A40" s="227"/>
      <c r="B40" s="217" t="s">
        <v>228</v>
      </c>
      <c r="C40" s="217" t="str">
        <f t="shared" si="0"/>
        <v xml:space="preserve"> DESMONTAJE Y RETIRO DE PUERTA DE CRISTAL Y MARCO DE ALUMINIO DE  0.88M X 2.10 M, CON RECUPERACION. INCLUYE: CARGA Y RETIRO AL LUGAR INDICADO POR EL SUPERVISOR DE LA S.I., MANIOBRAS, LIMPIEZA, HERRAMIENTA, EQUIPO, MANO DE OBRA Y TODO LO NECESARIO PARA SU CORRECTA EJECUCION.</v>
      </c>
      <c r="D40" s="217"/>
      <c r="E40" s="218" t="s">
        <v>12</v>
      </c>
      <c r="F40" s="219">
        <v>1</v>
      </c>
      <c r="G40" s="217"/>
      <c r="H40" s="228">
        <f t="shared" si="1"/>
        <v>0</v>
      </c>
    </row>
    <row r="41" spans="1:8" ht="60" hidden="1" x14ac:dyDescent="0.25">
      <c r="A41" s="227"/>
      <c r="B41" s="217" t="s">
        <v>229</v>
      </c>
      <c r="C41" s="217" t="str">
        <f t="shared" si="0"/>
        <v xml:space="preserve"> DESMONTAJE Y RETIRO DE PUERTA DE CRISTAL Y MARCO DE ALUMINIO DE  0.79M X 2.10 M, CON RECUPERACION. INCLUYE: CARGA Y RETIRO AL LUGAR INDICADO POR EL SUPERVISOR DE LA S.I., MANIOBRAS, LIMPIEZA, HERRAMIENTA, EQUIPO, MANO DE OBRA Y TODO LO NECESARIO PARA SU CORRECTA EJECUCION.</v>
      </c>
      <c r="D41" s="217"/>
      <c r="E41" s="218" t="s">
        <v>12</v>
      </c>
      <c r="F41" s="219">
        <v>1</v>
      </c>
      <c r="G41" s="217"/>
      <c r="H41" s="228">
        <f t="shared" si="1"/>
        <v>0</v>
      </c>
    </row>
    <row r="42" spans="1:8" ht="60" hidden="1" x14ac:dyDescent="0.25">
      <c r="A42" s="227"/>
      <c r="B42" s="217" t="s">
        <v>230</v>
      </c>
      <c r="C42" s="217" t="str">
        <f t="shared" si="0"/>
        <v xml:space="preserve"> DESMONTAJE Y RETIRO DE PUERTA DE CRISTAL Y MARCO DE ALUMINIO DE  1.00M X 2.10 M, CON RECUPERACION. INCLUYE: CARGA Y RETIRO AL LUGAR INDICADO POR EL SUPERVISOR DE LA S.I., MANIOBRAS, LIMPIEZA, HERRAMIENTA, EQUIPO, MANO DE OBRA Y TODO LO NECESARIO PARA SU CORRECTA EJECUCION.</v>
      </c>
      <c r="D42" s="217"/>
      <c r="E42" s="218" t="s">
        <v>12</v>
      </c>
      <c r="F42" s="219">
        <v>1</v>
      </c>
      <c r="G42" s="217"/>
      <c r="H42" s="228">
        <f t="shared" si="1"/>
        <v>0</v>
      </c>
    </row>
    <row r="43" spans="1:8" ht="60" hidden="1" x14ac:dyDescent="0.25">
      <c r="A43" s="227"/>
      <c r="B43" s="217" t="s">
        <v>231</v>
      </c>
      <c r="C43" s="217" t="str">
        <f t="shared" si="0"/>
        <v xml:space="preserve"> DESMONTAJE Y RETIRO DE PUERTA DE CRISTAL Y MARCO DE ALUMINIO DE  1.14M X 2.36 M, CON RECUPERACION. INCLUYE: CARGA Y RETIRO AL LUGAR INDICADO POR EL SUPERVISOR DE LA S.I., MANIOBRAS, LIMPIEZA, HERRAMIENTA, EQUIPO, MANO DE OBRA Y TODO LO NECESARIO PARA SU CORRECTA EJECUCION.</v>
      </c>
      <c r="D43" s="217"/>
      <c r="E43" s="218" t="s">
        <v>12</v>
      </c>
      <c r="F43" s="219">
        <v>1</v>
      </c>
      <c r="G43" s="217"/>
      <c r="H43" s="228">
        <f t="shared" si="1"/>
        <v>0</v>
      </c>
    </row>
    <row r="44" spans="1:8" ht="60" hidden="1" x14ac:dyDescent="0.25">
      <c r="A44" s="227"/>
      <c r="B44" s="217" t="s">
        <v>232</v>
      </c>
      <c r="C44" s="217" t="str">
        <f t="shared" si="0"/>
        <v xml:space="preserve"> DESMONTAJE Y RETIRO DE PUERTA DE CRISTAL Y MARCO DE ALUMINIO DE  0.80M X 2.10 M, CON RECUPERACION. INCLUYE: CARGA Y RETIRO AL LUGAR INDICADO POR EL SUPERVISOR DE LA S.I., MANIOBRAS, LIMPIEZA, HERRAMIENTA, EQUIPO, MANO DE OBRA Y TODO LO NECESARIO PARA SU CORRECTA EJECUCION.</v>
      </c>
      <c r="D44" s="217"/>
      <c r="E44" s="218" t="s">
        <v>12</v>
      </c>
      <c r="F44" s="219">
        <v>2</v>
      </c>
      <c r="G44" s="217"/>
      <c r="H44" s="228">
        <f t="shared" si="1"/>
        <v>0</v>
      </c>
    </row>
    <row r="45" spans="1:8" ht="60" hidden="1" x14ac:dyDescent="0.25">
      <c r="A45" s="227"/>
      <c r="B45" s="217" t="s">
        <v>233</v>
      </c>
      <c r="C45" s="217" t="str">
        <f t="shared" si="0"/>
        <v xml:space="preserve"> DESMONTAJE Y RETIRO DE PUERTA DE CRISTAL Y MARCO DE ALUMINIO DE  0.85M X 2.12 M, CON RECUPERACION. INCLUYE: CARGA Y RETIRO AL LUGAR INDICADO POR EL SUPERVISOR DE LA S.I., MANIOBRAS, LIMPIEZA, HERRAMIENTA, EQUIPO, MANO DE OBRA Y TODO LO NECESARIO PARA SU CORRECTA EJECUCION.</v>
      </c>
      <c r="D45" s="217"/>
      <c r="E45" s="218" t="s">
        <v>12</v>
      </c>
      <c r="F45" s="219">
        <v>1</v>
      </c>
      <c r="G45" s="217"/>
      <c r="H45" s="228">
        <f t="shared" si="1"/>
        <v>0</v>
      </c>
    </row>
    <row r="46" spans="1:8" ht="60" hidden="1" x14ac:dyDescent="0.25">
      <c r="A46" s="227"/>
      <c r="B46" s="217" t="s">
        <v>234</v>
      </c>
      <c r="C46" s="217" t="str">
        <f t="shared" si="0"/>
        <v xml:space="preserve"> DESMONTAJE Y RETIRO DE PUERTA DE CRISTAL Y MARCO DE ALUMINIO DE  0.82M X 2.15 M, CON RECUPERACION. INCLUYE: CARGA Y RETIRO AL LUGAR INDICADO POR EL SUPERVISOR DE LA S.I., MANIOBRAS, LIMPIEZA, HERRAMIENTA, EQUIPO, MANO DE OBRA Y TODO LO NECESARIO PARA SU CORRECTA EJECUCION.</v>
      </c>
      <c r="D46" s="217"/>
      <c r="E46" s="218" t="s">
        <v>12</v>
      </c>
      <c r="F46" s="219">
        <v>1</v>
      </c>
      <c r="G46" s="217"/>
      <c r="H46" s="228">
        <f t="shared" si="1"/>
        <v>0</v>
      </c>
    </row>
    <row r="47" spans="1:8" ht="60" hidden="1" x14ac:dyDescent="0.25">
      <c r="A47" s="227"/>
      <c r="B47" s="217" t="s">
        <v>235</v>
      </c>
      <c r="C47" s="217" t="str">
        <f t="shared" si="0"/>
        <v xml:space="preserve"> DESMONTAJE Y RETIRO DE PUERTA DE CRISTAL Y MARCO DE ALUMINIO DE  1.10M X 2.25 M, CON RECUPERACION. INCLUYE: CARGA Y RETIRO AL LUGAR INDICADO POR EL SUPERVISOR DE LA S.I., MANIOBRAS, LIMPIEZA, HERRAMIENTA, EQUIPO, MANO DE OBRA Y TODO LO NECESARIO PARA SU CORRECTA EJECUCION.</v>
      </c>
      <c r="D47" s="217"/>
      <c r="E47" s="218" t="s">
        <v>12</v>
      </c>
      <c r="F47" s="219">
        <v>1</v>
      </c>
      <c r="G47" s="217"/>
      <c r="H47" s="228">
        <f t="shared" si="1"/>
        <v>0</v>
      </c>
    </row>
    <row r="48" spans="1:8" ht="60" hidden="1" x14ac:dyDescent="0.25">
      <c r="A48" s="227"/>
      <c r="B48" s="217" t="s">
        <v>236</v>
      </c>
      <c r="C48" s="217" t="str">
        <f t="shared" si="0"/>
        <v xml:space="preserve"> DESMONTAJE Y RETIRO DE PUERTA DE CRISTAL Y MARCO DE ALUMINIO CORREDIZA DE  1.30M X 2.06 M, CON RECUPERACION. INCLUYE: CARGA Y RETIRO AL LUGAR INDICADO POR EL SUPERVISOR DE LA S.I., MANIOBRAS, LIMPIEZA, HERRAMIENTA, EQUIPO, MANO DE OBRA Y TODO LO NECESARIO PARA SU CORRECTA EJECUCION.</v>
      </c>
      <c r="D48" s="217"/>
      <c r="E48" s="218" t="s">
        <v>12</v>
      </c>
      <c r="F48" s="219">
        <v>1</v>
      </c>
      <c r="G48" s="217"/>
      <c r="H48" s="228">
        <f t="shared" si="1"/>
        <v>0</v>
      </c>
    </row>
    <row r="49" spans="1:10" ht="60" hidden="1" x14ac:dyDescent="0.25">
      <c r="A49" s="227"/>
      <c r="B49" s="217" t="s">
        <v>237</v>
      </c>
      <c r="C49" s="217" t="str">
        <f t="shared" si="0"/>
        <v xml:space="preserve"> DESMONTAJE Y RETIRO DE EVAPORADORA TIPO CASETTE MCA MQAUY MODELO MQIU-174018-HCU216A, CON RECUPERACION. INCLUYE: CARGA Y RETIRO AL LUGAR INDICADO POR EL SUPERVISOR DE LA S.I., MANIOBRAS, LIMPIEZA, HERRAMIENTA, EQUIPO, MANO DE OBRA Y TODO LO NECESARIO PARA SU CORRECTA EJECUCION.</v>
      </c>
      <c r="D49" s="217"/>
      <c r="E49" s="218" t="s">
        <v>12</v>
      </c>
      <c r="F49" s="219">
        <v>2</v>
      </c>
      <c r="G49" s="217"/>
      <c r="H49" s="228">
        <f t="shared" si="1"/>
        <v>0</v>
      </c>
    </row>
    <row r="50" spans="1:10" ht="60" hidden="1" x14ac:dyDescent="0.25">
      <c r="A50" s="227"/>
      <c r="B50" s="217" t="s">
        <v>238</v>
      </c>
      <c r="C50" s="217" t="str">
        <f t="shared" si="0"/>
        <v xml:space="preserve"> DESMONTAJE Y RETIRO DE LUMINARIA PARA FALSO PLAFÓN CON REJILLA, CON RECUPERACIÓN. INCLUYE: CARGA Y RETIRO AL LUGAR INDICADO POR EL SUPERVISOR DE LA S.I., MANIOBRAS, LIMPIEZA, HERRAMIENTA, EQUIPO, MANO DE OBRA Y TODO LO NECESARIO PARA SU CORRECTA EJECUCION.</v>
      </c>
      <c r="D50" s="217"/>
      <c r="E50" s="218" t="s">
        <v>12</v>
      </c>
      <c r="F50" s="219">
        <v>51</v>
      </c>
      <c r="G50" s="217"/>
      <c r="H50" s="228">
        <f t="shared" si="1"/>
        <v>0</v>
      </c>
    </row>
    <row r="51" spans="1:10" ht="60" hidden="1" x14ac:dyDescent="0.25">
      <c r="A51" s="227"/>
      <c r="B51" s="217" t="s">
        <v>239</v>
      </c>
      <c r="C51" s="217" t="str">
        <f t="shared" si="0"/>
        <v xml:space="preserve"> DESMONTAJE Y RETIRO DE LUMINARIA EMPOTRABLE DIRIGIBLE ESFERICO, CON RECUPERACIÓN. INCLUYE: CARGA Y RETIRO AL LUGAR INDICADO POR EL SUPERVISOR DE LA S.I., MANIOBRAS, LIMPIEZA, HERRAMIENTA, EQUIPO, MANO DE OBRA Y TODO LO NECESARIO PARA SU CORRECTA EJECUCION.</v>
      </c>
      <c r="D51" s="217"/>
      <c r="E51" s="218" t="s">
        <v>12</v>
      </c>
      <c r="F51" s="219">
        <v>28</v>
      </c>
      <c r="G51" s="217"/>
      <c r="H51" s="228">
        <f t="shared" si="1"/>
        <v>0</v>
      </c>
    </row>
    <row r="52" spans="1:10" ht="60" hidden="1" x14ac:dyDescent="0.25">
      <c r="A52" s="227"/>
      <c r="B52" s="217" t="s">
        <v>240</v>
      </c>
      <c r="C52" s="217" t="str">
        <f t="shared" si="0"/>
        <v xml:space="preserve"> DESMONTAJE Y RETIRO DE LUMINARIA TIPO LED EMPOTRABLE INTERIOR CIRCULAR, CON RECUPERACIÓN. INCLUYE: CARGA Y RETIRO AL LUGAR INDICADO POR EL SUPERVISOR DE LA S.I., MANIOBRAS, LIMPIEZA, HERRAMIENTA, EQUIPO, MANO DE OBRA Y TODO LO NECESARIO PARA SU CORRECTA EJECUCION.</v>
      </c>
      <c r="D52" s="217"/>
      <c r="E52" s="218" t="s">
        <v>12</v>
      </c>
      <c r="F52" s="219">
        <v>14</v>
      </c>
      <c r="G52" s="217"/>
      <c r="H52" s="228">
        <f t="shared" si="1"/>
        <v>0</v>
      </c>
    </row>
    <row r="53" spans="1:10" ht="60" hidden="1" x14ac:dyDescent="0.25">
      <c r="A53" s="227"/>
      <c r="B53" s="217" t="s">
        <v>241</v>
      </c>
      <c r="C53" s="217" t="str">
        <f t="shared" si="0"/>
        <v xml:space="preserve"> DESMONTAJE Y RETIRO DE LUMINARIA TIPO LED EMPOTRABLE INTERIOR CUADRADO, CON RECUPERACIÓN. INCLUYE: CARGA Y RETIRO AL LUGAR INDICADO POR EL SUPERVISOR DE LA S.I., MANIOBRAS, LIMPIEZA, HERRAMIENTA, EQUIPO, MANO DE OBRA Y TODO LO NECESARIO PARA SU CORRECTA EJECUCION.</v>
      </c>
      <c r="D53" s="217"/>
      <c r="E53" s="218" t="s">
        <v>12</v>
      </c>
      <c r="F53" s="219">
        <v>16</v>
      </c>
      <c r="G53" s="217"/>
      <c r="H53" s="228">
        <f t="shared" si="1"/>
        <v>0</v>
      </c>
    </row>
    <row r="54" spans="1:10" ht="60" hidden="1" x14ac:dyDescent="0.25">
      <c r="A54" s="227"/>
      <c r="B54" s="217" t="s">
        <v>244</v>
      </c>
      <c r="C54" s="217" t="str">
        <f t="shared" si="0"/>
        <v xml:space="preserve"> DESMONTAJE Y RETIRO DE TUBERÍA ELÉCTRICA DE PARED GRUESA (DIÁMETRO VARIABLE), CON RECUPERACIÓN. INCLUYE: CARGA Y RETIRO AL LUGAR INDICADO POR EL SUPERVISOR DE LA S.I., MANIOBRAS, LIMPIEZA, HERRAMIENTA, EQUIPO, MANO DE OBRA Y TODO LO NECESARIO PARA SU CORRECTA EJECUCION.</v>
      </c>
      <c r="D54" s="217"/>
      <c r="E54" s="218" t="s">
        <v>16</v>
      </c>
      <c r="F54" s="219">
        <v>70</v>
      </c>
      <c r="G54" s="217"/>
      <c r="H54" s="228">
        <f t="shared" si="1"/>
        <v>0</v>
      </c>
      <c r="I54" s="217"/>
      <c r="J54" s="217"/>
    </row>
    <row r="55" spans="1:10" ht="60" hidden="1" x14ac:dyDescent="0.25">
      <c r="A55" s="227"/>
      <c r="B55" s="217" t="s">
        <v>245</v>
      </c>
      <c r="C55" s="217" t="str">
        <f t="shared" si="0"/>
        <v xml:space="preserve"> DESMONTAJE Y RETIRO DE CHAROLA TIPO ESCALERILLA (DIMENSIONES VARIABLES), CON RECUPERACIÓN. INCLUYE: CARGA Y RETIRO AL LUGAR INDICADO POR EL SUPERVISOR DE LA S.I., MANIOBRAS, LIMPIEZA, HERRAMIENTA, EQUIPO, MANO DE OBRA Y TODO LO NECESARIO PARA SU CORRECTA EJECUCION.</v>
      </c>
      <c r="D55" s="217"/>
      <c r="E55" s="218" t="s">
        <v>16</v>
      </c>
      <c r="F55" s="219">
        <v>70</v>
      </c>
      <c r="G55" s="217"/>
      <c r="H55" s="228">
        <f t="shared" si="1"/>
        <v>0</v>
      </c>
      <c r="I55" s="217"/>
      <c r="J55" s="217"/>
    </row>
    <row r="56" spans="1:10" ht="60" hidden="1" x14ac:dyDescent="0.25">
      <c r="A56" s="227"/>
      <c r="B56" s="217" t="s">
        <v>246</v>
      </c>
      <c r="C56" s="217" t="str">
        <f t="shared" si="0"/>
        <v xml:space="preserve"> DESMONTAJE Y RETIRO DE CHAROLA TIPO CHAROFIL (DIMENSIONES VARIABLES), CON RECUPERACIÓN. INCLUYE: CARGA Y RETIRO AL LUGAR INDICADO POR EL SUPERVISOR DE LA S.I., MANIOBRAS, LIMPIEZA, HERRAMIENTA, EQUIPO, MANO DE OBRA Y TODO LO NECESARIO PARA SU CORRECTA EJECUCION.</v>
      </c>
      <c r="D56" s="217"/>
      <c r="E56" s="218" t="s">
        <v>16</v>
      </c>
      <c r="F56" s="219">
        <v>70</v>
      </c>
      <c r="G56" s="217"/>
      <c r="H56" s="228">
        <f t="shared" si="1"/>
        <v>0</v>
      </c>
      <c r="I56" s="217"/>
      <c r="J56" s="217"/>
    </row>
    <row r="57" spans="1:10" ht="60" hidden="1" x14ac:dyDescent="0.25">
      <c r="A57" s="227"/>
      <c r="B57" s="217" t="s">
        <v>247</v>
      </c>
      <c r="C57" s="217" t="str">
        <f t="shared" si="0"/>
        <v xml:space="preserve"> DESMONTAJE Y RETIRO DE DUCTO CUADRADO EMBISAGRADO (DIMENSIONES VARIABLES), CON RECUPERACIÓN. INCLUYE: CARGA Y RETIRO AL LUGAR INDICADO POR EL SUPERVISOR DE LA S.I., MANIOBRAS, LIMPIEZA, HERRAMIENTA, EQUIPO, MANO DE OBRA Y TODO LO NECESARIO PARA SU CORRECTA EJECUCION.</v>
      </c>
      <c r="D57" s="217"/>
      <c r="E57" s="218" t="s">
        <v>16</v>
      </c>
      <c r="F57" s="219">
        <v>70</v>
      </c>
      <c r="G57" s="217"/>
      <c r="H57" s="228">
        <f t="shared" si="1"/>
        <v>0</v>
      </c>
      <c r="I57" s="217"/>
      <c r="J57" s="217"/>
    </row>
    <row r="58" spans="1:10" ht="60" hidden="1" x14ac:dyDescent="0.25">
      <c r="A58" s="227"/>
      <c r="B58" s="217" t="s">
        <v>248</v>
      </c>
      <c r="C58" s="217" t="str">
        <f t="shared" si="0"/>
        <v xml:space="preserve"> DESMONTAJE Y RETIRO DE INTERRUPTOR CAJA MOLDEADA DE 3x100 AMP EN GABINETE UBICADO EN NIVEL 2, CON RECUPERACIÓN. INCLUYE: CARGA Y RETIRO AL LUGAR INDICADO POR EL SUPERVISOR DE LA S.I., MANIOBRAS, LIMPIEZA, HERRAMIENTA, EQUIPO, MANO DE OBRA Y TODO LO NECESARIO PARA SU CORRECTA EJECUCION.</v>
      </c>
      <c r="D58" s="217"/>
      <c r="E58" s="218" t="s">
        <v>12</v>
      </c>
      <c r="F58" s="219">
        <v>3</v>
      </c>
      <c r="G58" s="217"/>
      <c r="H58" s="228">
        <f t="shared" si="1"/>
        <v>0</v>
      </c>
      <c r="I58" s="217"/>
      <c r="J58" s="217"/>
    </row>
    <row r="59" spans="1:10" ht="60" hidden="1" x14ac:dyDescent="0.25">
      <c r="A59" s="227"/>
      <c r="B59" s="217" t="s">
        <v>249</v>
      </c>
      <c r="C59" s="217" t="str">
        <f t="shared" si="0"/>
        <v xml:space="preserve"> DESMONTAJE Y RETIRO DE INTERRUPTOR CAJA MOLDEADA DE 3x125 AMP EN GABINETE UBICADO EN NIVEL 2, CON RECUPERACIÓN. INCLUYE: CARGA Y RETIRO AL LUGAR INDICADO POR EL SUPERVISOR DE LA S.I., MANIOBRAS, LIMPIEZA, HERRAMIENTA, EQUIPO, MANO DE OBRA Y TODO LO NECESARIO PARA SU CORRECTA EJECUCION.</v>
      </c>
      <c r="D59" s="217"/>
      <c r="E59" s="218" t="s">
        <v>12</v>
      </c>
      <c r="F59" s="219">
        <v>1</v>
      </c>
      <c r="G59" s="217"/>
      <c r="H59" s="228">
        <f t="shared" si="1"/>
        <v>0</v>
      </c>
      <c r="I59" s="217"/>
      <c r="J59" s="217"/>
    </row>
    <row r="60" spans="1:10" ht="60" hidden="1" x14ac:dyDescent="0.25">
      <c r="A60" s="227"/>
      <c r="B60" s="217" t="s">
        <v>250</v>
      </c>
      <c r="C60" s="217" t="str">
        <f t="shared" si="0"/>
        <v xml:space="preserve"> DESMONTAJE Y RETIRO DE INTERRUPTOR CAJA MOLDEADA DE 3x300 AMP EN GABINETE UBICADO EN NIVEL 2, CON RECUPERACIÓN. INCLUYE: CARGA Y RETIRO AL LUGAR INDICADO POR EL SUPERVISOR DE LA S.I., MANIOBRAS, LIMPIEZA, HERRAMIENTA, EQUIPO, MANO DE OBRA Y TODO LO NECESARIO PARA SU CORRECTA EJECUCION.</v>
      </c>
      <c r="D60" s="217"/>
      <c r="E60" s="218" t="s">
        <v>12</v>
      </c>
      <c r="F60" s="219">
        <v>2</v>
      </c>
      <c r="G60" s="217"/>
      <c r="H60" s="228">
        <f t="shared" si="1"/>
        <v>0</v>
      </c>
      <c r="I60" s="217"/>
      <c r="J60" s="217"/>
    </row>
    <row r="61" spans="1:10" ht="60" hidden="1" x14ac:dyDescent="0.25">
      <c r="A61" s="227"/>
      <c r="B61" s="217" t="s">
        <v>251</v>
      </c>
      <c r="C61" s="217" t="str">
        <f t="shared" si="0"/>
        <v xml:space="preserve"> DESMONTAJE Y RETIRO DE CENTRO DE CARGA QO2, 3 INTERRUPTORES 1x20 AMP UBICADO EN NIVEL 2, CON RECUPERACIÓN. INCLUYE: CARGA Y RETIRO AL LUGAR INDICADO POR EL SUPERVISOR DE LA S.I., MANIOBRAS, LIMPIEZA, HERRAMIENTA, EQUIPO, MANO DE OBRA Y TODO LO NECESARIO PARA SU CORRECTA EJECUCION.</v>
      </c>
      <c r="D61" s="217"/>
      <c r="E61" s="218" t="s">
        <v>12</v>
      </c>
      <c r="F61" s="219">
        <v>1</v>
      </c>
      <c r="G61" s="217"/>
      <c r="H61" s="228">
        <f t="shared" si="1"/>
        <v>0</v>
      </c>
      <c r="I61" s="217"/>
      <c r="J61" s="217"/>
    </row>
    <row r="62" spans="1:10" ht="60" hidden="1" x14ac:dyDescent="0.25">
      <c r="A62" s="227"/>
      <c r="B62" s="217" t="s">
        <v>252</v>
      </c>
      <c r="C62" s="217" t="str">
        <f t="shared" si="0"/>
        <v xml:space="preserve"> DESMONTAJE Y RETIRO DE CENTRO DE CARGA QO8, 3 INTERRUPTORES 1x20 AMP UBICADO EN NIVEL 2, CON RECUPERACIÓN. INCLUYE: CARGA Y RETIRO AL LUGAR INDICADO POR EL SUPERVISOR DE LA S.I., MANIOBRAS, LIMPIEZA, HERRAMIENTA, EQUIPO, MANO DE OBRA Y TODO LO NECESARIO PARA SU CORRECTA EJECUCION.</v>
      </c>
      <c r="D62" s="217"/>
      <c r="E62" s="218" t="s">
        <v>12</v>
      </c>
      <c r="F62" s="219">
        <v>2</v>
      </c>
      <c r="G62" s="217"/>
      <c r="H62" s="228">
        <f t="shared" si="1"/>
        <v>0</v>
      </c>
      <c r="I62" s="217"/>
      <c r="J62" s="217"/>
    </row>
    <row r="63" spans="1:10" ht="60" hidden="1" x14ac:dyDescent="0.25">
      <c r="A63" s="227"/>
      <c r="B63" s="217" t="s">
        <v>253</v>
      </c>
      <c r="C63" s="217" t="str">
        <f t="shared" si="0"/>
        <v xml:space="preserve"> DESMONTAJE Y RETIRO DE TABLERO "SQUARE D" CON CAPACIDAD DE 100 AMP DE 30 POLOS UBICADO EN NIVEL 2, CON RECUPERACIÓN. INCLUYE: CARGA Y RETIRO AL LUGAR INDICADO POR EL SUPERVISOR DE LA S.I., MANIOBRAS, LIMPIEZA, HERRAMIENTA, EQUIPO, MANO DE OBRA Y TODO LO NECESARIO PARA SU CORRECTA EJECUCION.</v>
      </c>
      <c r="D63" s="217"/>
      <c r="E63" s="218" t="s">
        <v>12</v>
      </c>
      <c r="F63" s="219">
        <v>1</v>
      </c>
      <c r="G63" s="217"/>
      <c r="H63" s="228">
        <f t="shared" si="1"/>
        <v>0</v>
      </c>
      <c r="I63" s="217"/>
      <c r="J63" s="217"/>
    </row>
    <row r="64" spans="1:10" ht="72" hidden="1" x14ac:dyDescent="0.25">
      <c r="A64" s="227"/>
      <c r="B64" s="217" t="s">
        <v>254</v>
      </c>
      <c r="C64" s="217" t="str">
        <f t="shared" si="0"/>
        <v xml:space="preserve"> DESMONTAJE Y RETIRO DE TABLERO CON INTERRUPTOR PRINCIPAL DE 225 AMP CON 18 INTERRUPTORES 2x30 AMP Y 6 INTERRUPTORES 1x20 AMP UBICADO EN NIVEL 2, CON RECUPERACIÓN. INCLUYE: CARGA Y RETIRO AL LUGAR INDICADO POR EL SUPERVISOR DE LA S.I., MANIOBRAS, LIMPIEZA, HERRAMIENTA, EQUIPO, MANO DE OBRA Y TODO LO NECESARIO PARA SU CORRECTA EJECUCION.</v>
      </c>
      <c r="D64" s="217"/>
      <c r="E64" s="218" t="s">
        <v>12</v>
      </c>
      <c r="F64" s="219">
        <v>2</v>
      </c>
      <c r="G64" s="217"/>
      <c r="H64" s="228">
        <f t="shared" si="1"/>
        <v>0</v>
      </c>
      <c r="I64" s="217"/>
      <c r="J64" s="217"/>
    </row>
    <row r="65" spans="1:10" ht="84" hidden="1" x14ac:dyDescent="0.25">
      <c r="A65" s="227"/>
      <c r="B65" s="217" t="s">
        <v>255</v>
      </c>
      <c r="C65" s="217" t="str">
        <f t="shared" si="0"/>
        <v xml:space="preserve"> DESMONTAJE Y RETIRO DE TABLERO DE ZAPATAS PRINCIPALES DE 30 POLOS CON  1 INTERRUPTOR DE 3x100 AMP COMO PRINCIPAL Y 13 PASTILLAS DE 2x20 AMP Y 1 PASTILLA DE 1x30 AMP. UBICADO EN NIVEL 2, CON RECUPERACIÓN. INCLUYE: CARGA Y RETIRO AL LUGAR INDICADO POR EL SUPERVISOR DE LA S.I., MANIOBRAS, LIMPIEZA, HERRAMIENTA, EQUIPO, MANO DE OBRA Y TODO LO NECESARIO PARA SU CORRECTA EJECUCION.</v>
      </c>
      <c r="D65" s="217"/>
      <c r="E65" s="218" t="s">
        <v>12</v>
      </c>
      <c r="F65" s="219">
        <v>1</v>
      </c>
      <c r="G65" s="217"/>
      <c r="H65" s="228">
        <f t="shared" si="1"/>
        <v>0</v>
      </c>
      <c r="I65" s="217"/>
      <c r="J65" s="217"/>
    </row>
    <row r="66" spans="1:10" ht="72" hidden="1" x14ac:dyDescent="0.25">
      <c r="A66" s="227"/>
      <c r="B66" s="217" t="s">
        <v>256</v>
      </c>
      <c r="C66" s="217" t="str">
        <f t="shared" si="0"/>
        <v xml:space="preserve"> DESMONTAJE Y RETIRO DE TABLERO DE DISTRIBUCIÓN CON INTERRUPTOR PRINCIPAL 3x150 AMP CON 6 INTERRUPTORES 2x30 AMP Y 18 INTERRUPTORES 1x20 AMP. UBICADO EN NIVEL 2, CON RECUPERACIÓN. INCLUYE: CARGA Y RETIRO AL LUGAR INDICADO POR EL SUPERVISOR DE LA S.I., MANIOBRAS, LIMPIEZA, HERRAMIENTA, EQUIPO, MANO DE OBRA Y TODO LO NECESARIO PARA SU CORRECTA EJECUCION.</v>
      </c>
      <c r="D66" s="217"/>
      <c r="E66" s="218" t="s">
        <v>12</v>
      </c>
      <c r="F66" s="219">
        <v>1</v>
      </c>
      <c r="G66" s="217"/>
      <c r="H66" s="228">
        <f t="shared" si="1"/>
        <v>0</v>
      </c>
      <c r="I66" s="217"/>
      <c r="J66" s="217"/>
    </row>
    <row r="67" spans="1:10" ht="72" hidden="1" x14ac:dyDescent="0.25">
      <c r="A67" s="227"/>
      <c r="B67" s="217" t="s">
        <v>257</v>
      </c>
      <c r="C67" s="217" t="str">
        <f t="shared" si="0"/>
        <v xml:space="preserve"> DESMONTAJE Y RETIRO DE CENTRO DE CARGA DE 24 POLOS, DE ZAPATAS PRINCIPALES CON 6 INTERRUPTORES DE 2x30 AMP Y 8 INTERRUPTORES DE 1x20 AMP. UBICADO EN NIVEL 2, CON RECUPERACIÓN. INCLUYE: CARGA Y RETIRO AL LUGAR INDICADO POR EL SUPERVISOR DE LA S.I., MANIOBRAS, LIMPIEZA, HERRAMIENTA, EQUIPO, MANO DE OBRA Y TODO LO NECESARIO PARA SU CORRECTA EJECUCION.</v>
      </c>
      <c r="D67" s="217"/>
      <c r="E67" s="218" t="s">
        <v>12</v>
      </c>
      <c r="F67" s="219">
        <v>1</v>
      </c>
      <c r="G67" s="217"/>
      <c r="H67" s="228">
        <f t="shared" si="1"/>
        <v>0</v>
      </c>
      <c r="I67" s="217"/>
      <c r="J67" s="217"/>
    </row>
    <row r="68" spans="1:10" ht="24" hidden="1" x14ac:dyDescent="0.25">
      <c r="A68" s="227"/>
      <c r="B68" s="217" t="s">
        <v>310</v>
      </c>
      <c r="C68" s="217" t="str">
        <f t="shared" ref="C68:C131" si="2">_xlfn.CONCAT(A68," ",B68)</f>
        <v xml:space="preserve"> DESMONTAJE Y RETIRO CON RECUPERACIÓN DE EQUIPO EVAPORADOR TIPO MINISPLIT INTERIOR DE 1.5TR MCA. MIRAGE MODELO EXCD181F.</v>
      </c>
      <c r="D68" s="217"/>
      <c r="E68" s="218" t="s">
        <v>12</v>
      </c>
      <c r="F68" s="219">
        <v>2</v>
      </c>
      <c r="G68" s="217"/>
      <c r="H68" s="228">
        <f t="shared" si="1"/>
        <v>0</v>
      </c>
      <c r="I68" s="217"/>
      <c r="J68" s="217"/>
    </row>
    <row r="69" spans="1:10" ht="24" hidden="1" x14ac:dyDescent="0.25">
      <c r="A69" s="227"/>
      <c r="B69" s="217" t="s">
        <v>311</v>
      </c>
      <c r="C69" s="217" t="str">
        <f t="shared" si="2"/>
        <v xml:space="preserve"> DESMONTAJE Y RETIRO CON RECUPERACIÓN DE EQUIPO EVAPORADOR TIPO MINISPLIT INTERIOR DE 2TR MCA. MIRAGE MODELO EXCD261D.</v>
      </c>
      <c r="D69" s="217"/>
      <c r="E69" s="218" t="s">
        <v>12</v>
      </c>
      <c r="F69" s="219">
        <v>3</v>
      </c>
      <c r="G69" s="217"/>
      <c r="H69" s="228">
        <f t="shared" si="1"/>
        <v>0</v>
      </c>
      <c r="I69" s="217"/>
      <c r="J69" s="217"/>
    </row>
    <row r="70" spans="1:10" ht="24" hidden="1" x14ac:dyDescent="0.25">
      <c r="A70" s="227"/>
      <c r="B70" s="217" t="s">
        <v>312</v>
      </c>
      <c r="C70" s="217" t="str">
        <f t="shared" si="2"/>
        <v xml:space="preserve"> DESMONTAJE Y RETIRO CON RECUPERACIÓN DE EQUIPO EVAPORADOR TIPO MINISPLIT INTERIOR DE 3TR MCA. MIRAGE MODELO CXC361T.</v>
      </c>
      <c r="D70" s="217"/>
      <c r="E70" s="218" t="s">
        <v>12</v>
      </c>
      <c r="F70" s="219">
        <v>2</v>
      </c>
      <c r="G70" s="217"/>
      <c r="H70" s="228">
        <f t="shared" ref="H70:H73" si="3">F70*G70</f>
        <v>0</v>
      </c>
      <c r="I70" s="217"/>
      <c r="J70" s="217"/>
    </row>
    <row r="71" spans="1:10" ht="24" hidden="1" x14ac:dyDescent="0.25">
      <c r="A71" s="227"/>
      <c r="B71" s="217" t="s">
        <v>313</v>
      </c>
      <c r="C71" s="217" t="str">
        <f t="shared" si="2"/>
        <v xml:space="preserve"> DESMONTAJE Y RETIRO CON RECUPERACIÓN DE EQUIPO EVAPORADOR TIPO MINISPLIT INTERIOR DE 1TR MCA. MIRAGE MODELO CFC121B.</v>
      </c>
      <c r="D71" s="217"/>
      <c r="E71" s="218" t="s">
        <v>12</v>
      </c>
      <c r="F71" s="219">
        <v>2</v>
      </c>
      <c r="G71" s="217"/>
      <c r="H71" s="228">
        <f t="shared" si="3"/>
        <v>0</v>
      </c>
      <c r="I71" s="217"/>
      <c r="J71" s="217"/>
    </row>
    <row r="72" spans="1:10" ht="24" hidden="1" x14ac:dyDescent="0.25">
      <c r="A72" s="227"/>
      <c r="B72" s="217" t="s">
        <v>314</v>
      </c>
      <c r="C72" s="217" t="str">
        <f t="shared" si="2"/>
        <v xml:space="preserve"> DESMONTAJE Y RETIRO CON RECUPERACIÓN DE EQUIPO EVAPORADOR TIPO CASETTE MCA MQAUY DE 1.5TR.</v>
      </c>
      <c r="D72" s="217"/>
      <c r="E72" s="218" t="s">
        <v>12</v>
      </c>
      <c r="F72" s="219">
        <v>2</v>
      </c>
      <c r="G72" s="217"/>
      <c r="H72" s="228">
        <f t="shared" si="3"/>
        <v>0</v>
      </c>
      <c r="I72" s="217"/>
      <c r="J72" s="217"/>
    </row>
    <row r="73" spans="1:10" ht="60" hidden="1" x14ac:dyDescent="0.25">
      <c r="A73" s="227"/>
      <c r="B73" s="217" t="s">
        <v>447</v>
      </c>
      <c r="C73" s="217" t="str">
        <f t="shared" si="2"/>
        <v xml:space="preserve"> RETIRO DE ZOCLO EXISTENTE DE 10 CMS. DE ALTURA  EN TODAS LAS ÁREAS. INCLUYE: CARGA Y RETIRO DE ESCOMBRO FUERA DE LA OBRA A TIRO LIBRE A TIRADEROS AUTORIZADOS POR MUNICIPIO, LIMPIEZA, MANIOBRAS, EQUIPO, HERRAMIENTA, MANO DE OBRA Y TODO LO NECESARIO PARA SU CORRECTA EJECUCION.</v>
      </c>
      <c r="D73" s="217"/>
      <c r="E73" s="218" t="s">
        <v>16</v>
      </c>
      <c r="F73" s="219">
        <v>219.3192</v>
      </c>
      <c r="G73" s="217"/>
      <c r="H73" s="228">
        <f t="shared" si="3"/>
        <v>0</v>
      </c>
      <c r="I73" s="217"/>
      <c r="J73" s="217"/>
    </row>
    <row r="74" spans="1:10" ht="24" x14ac:dyDescent="0.25">
      <c r="A74" s="208" t="s">
        <v>665</v>
      </c>
      <c r="B74" s="208" t="s">
        <v>258</v>
      </c>
      <c r="C74" s="217" t="str">
        <f t="shared" si="2"/>
        <v>1.1.2 LIMPIEZAS</v>
      </c>
      <c r="D74" s="217" t="s">
        <v>666</v>
      </c>
      <c r="E74" s="222" t="s">
        <v>11</v>
      </c>
      <c r="F74" s="223">
        <v>520</v>
      </c>
      <c r="G74" s="224">
        <f>H74/F74</f>
        <v>0</v>
      </c>
      <c r="H74" s="225">
        <f>SUM(H75)</f>
        <v>0</v>
      </c>
      <c r="I74" s="217"/>
      <c r="J74" s="217"/>
    </row>
    <row r="75" spans="1:10" ht="48" hidden="1" x14ac:dyDescent="0.25">
      <c r="A75" s="227"/>
      <c r="B75" s="217" t="s">
        <v>344</v>
      </c>
      <c r="C75" s="217" t="str">
        <f t="shared" si="2"/>
        <v xml:space="preserve"> RETIRO DE ESCOMBRO EXISTENTE RESULTADO DE SINIESTRO. INCLUYE: CARGA Y ACARREO A TIRO LIBRE A TIRADEROS AUTORIZADOS POR MUNICIPIO, MANIOBRAS, HERRAMIENTA, EQUIPO, MANO DE OBRA Y TODO LO NECESARIO PARA SU CORRECTA EJECUCIÓN</v>
      </c>
      <c r="D75" s="217"/>
      <c r="E75" s="218" t="s">
        <v>11</v>
      </c>
      <c r="F75" s="219">
        <v>520</v>
      </c>
      <c r="G75" s="230"/>
      <c r="H75" s="228">
        <f>F75*G75</f>
        <v>0</v>
      </c>
      <c r="I75" s="217"/>
      <c r="J75" s="217"/>
    </row>
    <row r="76" spans="1:10" x14ac:dyDescent="0.25">
      <c r="A76" s="208">
        <v>1.2</v>
      </c>
      <c r="B76" s="208" t="s">
        <v>260</v>
      </c>
      <c r="C76" s="217" t="str">
        <f t="shared" si="2"/>
        <v>1.2 OBRA EXTERIOR</v>
      </c>
      <c r="D76" s="217"/>
      <c r="E76" s="218"/>
      <c r="F76" s="219"/>
      <c r="G76" s="220"/>
      <c r="H76" s="221"/>
      <c r="I76" s="217"/>
      <c r="J76" s="217"/>
    </row>
    <row r="77" spans="1:10" ht="36" x14ac:dyDescent="0.25">
      <c r="A77" s="208" t="s">
        <v>667</v>
      </c>
      <c r="B77" s="208" t="s">
        <v>261</v>
      </c>
      <c r="C77" s="217" t="str">
        <f t="shared" si="2"/>
        <v>1.2.1 FACHADA</v>
      </c>
      <c r="D77" s="217" t="s">
        <v>668</v>
      </c>
      <c r="E77" s="222" t="s">
        <v>11</v>
      </c>
      <c r="F77" s="223">
        <v>1477.76</v>
      </c>
      <c r="G77" s="224">
        <f>H77/F77</f>
        <v>0</v>
      </c>
      <c r="H77" s="225">
        <f>SUM(H78:H84)</f>
        <v>0</v>
      </c>
      <c r="I77" s="217"/>
      <c r="J77" s="217"/>
    </row>
    <row r="78" spans="1:10" ht="120" hidden="1" x14ac:dyDescent="0.25">
      <c r="A78" s="227"/>
      <c r="B78" s="217" t="s">
        <v>358</v>
      </c>
      <c r="C78" s="217" t="str">
        <f t="shared" si="2"/>
        <v xml:space="preserve"> ZARPEO Y AFINE  EN ÁREAS DAÑADAS POR INCENDIO, CON MORTERO CEMENTO ARENA 1:5, A PLOMO Y REGLA, REPELLADO FINO, 2 CM. DE ESPESOR PROMEDIO HASTA UNA ALTURA DE 15 MTS. INCLUYE: TAPIAL, MATERIALES, FLETES , DESPERDICIO, ACARREO HASTA EL LUGAR DE SU UTILIZACIÓN, PICADO DE LAS ÁREAS DE CONCRETO, ELABORACIÓN DE MORTERO, MAESTREADO, PERFILADO, REMATES, EMBOQUILLADO, LIMPIEZA Y RETIRO DE SOBRANTES FUERA DE OBRA, EQUIPO DE SEGURIDAD,  MANO DE OBRA,HERRAMIENTA, ANDAMIAJE Y EQUIPO, EN CUALQUIER NIVEL.
</v>
      </c>
      <c r="D78" s="217"/>
      <c r="E78" s="218" t="s">
        <v>11</v>
      </c>
      <c r="F78" s="219">
        <v>285</v>
      </c>
      <c r="G78" s="230"/>
      <c r="H78" s="228">
        <f t="shared" ref="H78:H84" si="4">F78*G78</f>
        <v>0</v>
      </c>
      <c r="I78" s="217"/>
      <c r="J78" s="217"/>
    </row>
    <row r="79" spans="1:10" ht="72" hidden="1" x14ac:dyDescent="0.25">
      <c r="A79" s="227"/>
      <c r="B79" s="217" t="s">
        <v>440</v>
      </c>
      <c r="C79" s="217" t="str">
        <f t="shared" si="2"/>
        <v xml:space="preserve"> PINTURA VINILICA MARCA COMEX O EQUIVALENTE EN MUROS EXTERIOR COLOR. PANTONE 427C, HASTA UNA ALTURA DE 15 MTS. INCLUYE: TAPIAL, UNA MANO DE SELLADOR, 2 DE PINTURA, HERRAMIENTA, EQUIPO, HERRAMIENTA, ANDAMIAJE, MANO DE OBRA Y TODOLO NECESARIO PARA SU EJECUCIÓN.
</v>
      </c>
      <c r="D79" s="217"/>
      <c r="E79" s="218" t="s">
        <v>11</v>
      </c>
      <c r="F79" s="219">
        <v>1140</v>
      </c>
      <c r="G79" s="230"/>
      <c r="H79" s="228">
        <f t="shared" si="4"/>
        <v>0</v>
      </c>
      <c r="I79" s="217"/>
      <c r="J79" s="217"/>
    </row>
    <row r="80" spans="1:10" ht="60" hidden="1" x14ac:dyDescent="0.25">
      <c r="A80" s="227"/>
      <c r="B80" s="217" t="s">
        <v>359</v>
      </c>
      <c r="C80" s="217" t="str">
        <f t="shared" si="2"/>
        <v xml:space="preserve"> PINTURA VINILICA MARCA COMEX O SIMILIAR EN MUROS COLOR GRIS OXFORD, HASTA UNA ALTURA DE 15 MTS. INCLUYE: TAPIAL, UNA MANO DE SELLADOR, 2 DE PINTURA, HERRAMIENTA, EQUIPO, HERRAMIENTA, ANDAMIAJE, MANO DE OBRA Y TODOLO NECESARIO PARA SU EJECUCIÓN.
</v>
      </c>
      <c r="D80" s="217"/>
      <c r="E80" s="218" t="s">
        <v>315</v>
      </c>
      <c r="F80" s="219">
        <v>35</v>
      </c>
      <c r="G80" s="230"/>
      <c r="H80" s="228">
        <f t="shared" si="4"/>
        <v>0</v>
      </c>
      <c r="I80" s="217"/>
      <c r="J80" s="217"/>
    </row>
    <row r="81" spans="1:10" ht="96" hidden="1" x14ac:dyDescent="0.25">
      <c r="A81" s="227"/>
      <c r="B81" s="217" t="s">
        <v>360</v>
      </c>
      <c r="C81" s="217" t="str">
        <f t="shared" si="2"/>
        <v xml:space="preserve"> SUMINISTRO Y COLOCACIÓN DE PANEL DUROCK A DOS CARAS, INCLUYE: TAPIAL, SUMINISTRO DE MATERIALES E INSTALACION, TRAZOS, CORTES, AJUSTES EN FILETES Y VENTANAS, DESPERDICIOS, PERFORACIONES NECESARIAS, FLETE, MANIOBRAS, ANDAMIAJE, ELEVACIONES A CUALQUIER ALTURA Y NIVEL, ESTRUCTURA A BASE DE PTR DE 4" X 4" EN COLUMNA Y VIGA DE 2" X 2" CAL. 1/4",  ANCLAJES, HERRAMIENTA, EQUIPO, MANO DE OBRA Y TODO LO NECESARIO PARA SU CORRECTA EJECUCIÓN.
</v>
      </c>
      <c r="D81" s="217"/>
      <c r="E81" s="218" t="s">
        <v>11</v>
      </c>
      <c r="F81" s="219">
        <v>57</v>
      </c>
      <c r="G81" s="230"/>
      <c r="H81" s="228">
        <f t="shared" si="4"/>
        <v>0</v>
      </c>
      <c r="I81" s="217"/>
      <c r="J81" s="217"/>
    </row>
    <row r="82" spans="1:10" ht="108" hidden="1" x14ac:dyDescent="0.25">
      <c r="A82" s="227"/>
      <c r="B82" s="217" t="s">
        <v>324</v>
      </c>
      <c r="C82" s="217" t="str">
        <f t="shared" si="2"/>
        <v xml:space="preserve"> SUMINISTRO Y COLOCACIÓN DE PANEL DE ALUMINIO DE 4MM COLOR GRIS OXFORD MARCA PRINTEL O SIMILAR, INCLUYE: TAPIAL, SUMINISTRO DE MATERIALES E INSTALACION, TRAZOS, CORTES, AJUSTES EN FILETES Y VENTANAS, DESPERDICIOS, PERFORACIONES NECESARIAS, FLETE, MANIOBRAS, ANDAMIAJE, ELEVACIONES A CUALQUIER ALTURA Y NIVEL, ESTRUCTURA A BASE DE PTR DE 2" X 2"  CAL. 14  (8,528 ML),  ANCLAJES, HERRAMIENTA, EQUIPO, MANO DE OBRA Y TODO LO NECESARIO PARA SU CORRECTA EJECUCIÓN.
</v>
      </c>
      <c r="D82" s="217"/>
      <c r="E82" s="218" t="s">
        <v>11</v>
      </c>
      <c r="F82" s="219">
        <v>57</v>
      </c>
      <c r="G82" s="230"/>
      <c r="H82" s="228">
        <f t="shared" si="4"/>
        <v>0</v>
      </c>
      <c r="I82" s="217"/>
      <c r="J82" s="217"/>
    </row>
    <row r="83" spans="1:10" ht="96" hidden="1" x14ac:dyDescent="0.25">
      <c r="A83" s="227"/>
      <c r="B83" s="217" t="s">
        <v>361</v>
      </c>
      <c r="C83" s="217" t="str">
        <f t="shared" si="2"/>
        <v xml:space="preserve"> SUMINISTRO Y COLOCACIÓN DE CANCELERÍA DE 3". INCLUYE: CANCEL DE ALUMINIO Y CRISTAL TEMPLADO SOLAR REFLECT DE 6 MM, EMPAQUES, CALZAS DE NEOPRENO Y SELLO, CARGA, TRASLADO, RETIRO DE MATERIALES DESINSTALADOS,CARGA Y DESCARGA DE MATERIALES, TAPIAL, ANDAMIAJE HASTA UNA ALTURA DE 15 MTS., ESTRUCTURA A BASE DE PTR DE 4" X 4" EN COLUMNA Y VIGA DE 2" X 2" CAL. 1/4"  ANCLAJES MANO DE OBRA, EQUIPO Y HERRAMIENTA.
</v>
      </c>
      <c r="D83" s="217"/>
      <c r="E83" s="218" t="s">
        <v>11</v>
      </c>
      <c r="F83" s="219">
        <v>245.76410000000001</v>
      </c>
      <c r="G83" s="230"/>
      <c r="H83" s="228">
        <f t="shared" si="4"/>
        <v>0</v>
      </c>
      <c r="I83" s="217"/>
      <c r="J83" s="217"/>
    </row>
    <row r="84" spans="1:10" ht="108" hidden="1" x14ac:dyDescent="0.25">
      <c r="A84" s="227"/>
      <c r="B84" s="217" t="s">
        <v>430</v>
      </c>
      <c r="C84" s="217" t="str">
        <f t="shared" si="2"/>
        <v xml:space="preserve"> SUMINISTRO E INSTALACIÓN DE PUERTA DOBLE DE CRISTAL DE 1.60 M X 2.20 DE  ALUMINIO NATURAL DE 2" DE ESPESOR  CON CRISTAL DE 6 MM, CON PREVIA REVISION Y AUTORIZACION DEL SUPERVISOR DE SI. INCLUYE:  MANIOBRAS,  SUMINISTRO DE MATERIALES, CHAPA, JALADERA, HERRAJES,  EMPAQUES, CIERRA PUERTAS, PIVOTES SEGUN NECESITE,  INSTALACION,  TORNILLERIA, ELEMENTOS DE FIJACION, SELLADO, RESANES CON MATERIAL IGUAL AL EXISTENTE, HERRAMIENTA,  EQUIPO A CUALQUIER ALTURA Y NIVEL, MANO DE OBRA Y TODO LO NECESARIO PARA SU CORRECTA EJECUCION. (VERIFICAR MEDIDAS EN OBRA, VER DETALLE EN PLANO)</v>
      </c>
      <c r="D84" s="217"/>
      <c r="E84" s="218" t="s">
        <v>12</v>
      </c>
      <c r="F84" s="219">
        <v>1</v>
      </c>
      <c r="G84" s="230"/>
      <c r="H84" s="228">
        <f t="shared" si="4"/>
        <v>0</v>
      </c>
      <c r="I84" s="217"/>
      <c r="J84" s="217"/>
    </row>
    <row r="85" spans="1:10" ht="36" x14ac:dyDescent="0.25">
      <c r="A85" s="208" t="s">
        <v>669</v>
      </c>
      <c r="B85" s="208" t="s">
        <v>393</v>
      </c>
      <c r="C85" s="217" t="str">
        <f t="shared" si="2"/>
        <v>1.2.2 SEÑALETICA</v>
      </c>
      <c r="D85" s="217" t="s">
        <v>670</v>
      </c>
      <c r="E85" s="222" t="s">
        <v>12</v>
      </c>
      <c r="F85" s="223">
        <v>2</v>
      </c>
      <c r="G85" s="224">
        <f>H85/F85</f>
        <v>0</v>
      </c>
      <c r="H85" s="225">
        <f>SUM(H86:H87)</f>
        <v>0</v>
      </c>
      <c r="I85" s="217"/>
      <c r="J85" s="217"/>
    </row>
    <row r="86" spans="1:10" ht="108" hidden="1" x14ac:dyDescent="0.25">
      <c r="A86" s="227"/>
      <c r="B86" s="217" t="s">
        <v>444</v>
      </c>
      <c r="C86" s="217" t="str">
        <f t="shared" si="2"/>
        <v xml:space="preserve"> ROTULO PARA IDENTIFICACION DEL EDIFICIO CON NOMENCLATURA "SUBSECRETARIA DE INGRESOS DE LA SECRETARIA DE FINANZAS Y TESORERIA GENERAL DEL ESTADO " A BASE DE LETRAS DE ALUMINIO TIPO ARIAL, COLOR SEGUN MUESTRA APROBADA POR SUPERVISION, DE 46 CMS. DE ALTURA Y 5 MM. DE ESPESOR (LETRAS MAYUSCULAS). INCLUYE: SUMINISTRO DE MATERIALES E INSTALACION,  HERRAMIENTA,  EQUIPO A CUALQUIER ALTURA Y NIVEL, MANO DE OBRA Y TODO LO NECESARIO PARA SU CORRECTA EJECUCION.(VER DETALLE EN PLANO DE ELEVACIONES)( VERIFICAR MEDIDAS EN OBRA).</v>
      </c>
      <c r="D86" s="217"/>
      <c r="E86" s="218" t="s">
        <v>12</v>
      </c>
      <c r="F86" s="219">
        <v>1</v>
      </c>
      <c r="G86" s="230"/>
      <c r="H86" s="228">
        <f>F86*G86</f>
        <v>0</v>
      </c>
      <c r="I86" s="217"/>
      <c r="J86" s="217"/>
    </row>
    <row r="87" spans="1:10" ht="156" hidden="1" x14ac:dyDescent="0.25">
      <c r="A87" s="227"/>
      <c r="B87" s="217" t="s">
        <v>443</v>
      </c>
      <c r="C87" s="217" t="str">
        <f t="shared" si="2"/>
        <v xml:space="preserve"> SUMINISTRO Y FABRICACIÓN SEÑALÉTICA PARA PARA LOGOTIPO DE GOBIERNO DEL ESTADO DE NUEVO LEÓN CON MEDIDA GENERAL DE 1.13 M DE ALTO X 0.75 DE LARGO X 0.07 M DE CANTO, TIPO CAJA DE LUZ FORMADOS POR ESTRUCTURA MARCO DE PERFIL DE ALUMINIO DE 4", CARÁTULA DE ACRÍLICO BLANCO TRANSLÚCIDO CON GRÁFICOS EN VINIL AUTOADHERIBLE E INKJET CON PROTECCIÓN, CON LUZ INTERIOR EMITIDA POR LEDS, CANTOS PINTADOS CON ACABADO AUTOMOTRIZ. INCLUYE: SUMINISTRO DE MATERIALES Y MANO DE OBRA, PREPARACIÓN DE LA SUPERFICIE, HERRAMIENTA Y EQUIPO,  HERRAJES PARA SUJECIÓN, HERRAMIENTA, ELEVACIONES Y ACARREOS DE PERSONAL Y MATERIALES, FLETE, EQUIPO DE SEGURIDAD, DESPERDICIOS, LIMPIEZA DURANTE Y AL TERMINAR LOS TRABAJOS, RETIRO DE LOS MATERIALES FUERA DE LA OBRA  Y TODO LO NECESARIO PARA SU CORRECTA EJECUCIÓN</v>
      </c>
      <c r="D87" s="217"/>
      <c r="E87" s="218" t="s">
        <v>12</v>
      </c>
      <c r="F87" s="219">
        <v>1</v>
      </c>
      <c r="G87" s="230"/>
      <c r="H87" s="228">
        <f>F87*G87</f>
        <v>0</v>
      </c>
      <c r="I87" s="217"/>
      <c r="J87" s="217"/>
    </row>
    <row r="88" spans="1:10" x14ac:dyDescent="0.25">
      <c r="A88" s="208">
        <v>1.3</v>
      </c>
      <c r="B88" s="208" t="s">
        <v>262</v>
      </c>
      <c r="C88" s="217" t="str">
        <f t="shared" si="2"/>
        <v>1.3 OBRA INTERIOR</v>
      </c>
      <c r="D88" s="217"/>
      <c r="E88" s="218"/>
      <c r="F88" s="219"/>
      <c r="G88" s="220"/>
      <c r="H88" s="221"/>
      <c r="I88" s="217"/>
      <c r="J88" s="217"/>
    </row>
    <row r="89" spans="1:10" ht="36" x14ac:dyDescent="0.25">
      <c r="A89" s="208" t="s">
        <v>671</v>
      </c>
      <c r="B89" s="208" t="s">
        <v>263</v>
      </c>
      <c r="C89" s="217" t="str">
        <f t="shared" si="2"/>
        <v>1.3.1 ALBAÑILERÍA</v>
      </c>
      <c r="D89" s="217" t="s">
        <v>672</v>
      </c>
      <c r="E89" s="222" t="s">
        <v>11</v>
      </c>
      <c r="F89" s="223">
        <v>1176.8499999999999</v>
      </c>
      <c r="G89" s="224">
        <f>H89/F89</f>
        <v>0</v>
      </c>
      <c r="H89" s="225">
        <f>SUM(H107:H124)</f>
        <v>0</v>
      </c>
      <c r="I89" s="217"/>
      <c r="J89" s="217"/>
    </row>
    <row r="90" spans="1:10" ht="60" hidden="1" x14ac:dyDescent="0.25">
      <c r="A90" s="227"/>
      <c r="B90" s="217" t="s">
        <v>266</v>
      </c>
      <c r="C90" s="217" t="str">
        <f t="shared" si="2"/>
        <v xml:space="preserve"> MURO DE BLOCK DE CONCRETO DE 15X20X40 CM. ASENTADO CON MORTERO CEMENTO-ARENA PROP. 1:4.  INCLUYE: SUMINISTRO Y COLOCACION  DE MATERIALES, ACARREO, ELEVACIONES, ANDAMIAJES, TRAZOS, CORTES, DESPERDICIOS , RETIRO DE SOBRANTES FUERA DE LA OBRA, EQUIPO, HERRAMIENTA Y MANO DE OBRA EN CUALQUIER NIVEL.</v>
      </c>
      <c r="D90" s="217"/>
      <c r="E90" s="218" t="s">
        <v>11</v>
      </c>
      <c r="F90" s="219">
        <v>69.02</v>
      </c>
      <c r="G90" s="230"/>
      <c r="H90" s="228">
        <f t="shared" ref="H90:H103" si="5">F90*G90</f>
        <v>0</v>
      </c>
      <c r="I90" s="217"/>
      <c r="J90" s="217"/>
    </row>
    <row r="91" spans="1:10" ht="144" hidden="1" x14ac:dyDescent="0.25">
      <c r="A91" s="227"/>
      <c r="B91" s="217" t="s">
        <v>362</v>
      </c>
      <c r="C91" s="217" t="str">
        <f t="shared" si="2"/>
        <v xml:space="preserve"> CERRAMIENTO: SUMINISTRO Y FABRICACION DE CERRAMIENTO DE CONCRETO ARMADO EN MURO DE BLOCK DE 20 X 15 CMS. CONCRETO FC= 250 KG/CM2 REFUERZO LONGITUDINAL DE 4 VS #4 (1/2"). ESTRIBOS  #3 (3/8") @ 25 CMS.INCLUYE: MANGAS DE PVC DE 2" O HIELO SECO PARA PASO DE INSTALACIONES QUE SE INDICARAN EN CAMPO, FABRICACION CONCRETO, CIMBRA, DESCIMBRADO, HABILITADO DEL ACERO, CORTES, DESPERDICIOS, MATERIAL,  MANO DE OBRA, HERRAMIENTA MENOR ANDAMIOS, EQUIPO DE SEGURIDAD, ELEVACIONES Y ACARREO DE PERSONAL Y MATERIALES DESPERDICIOS, LIMPZA DEL AREA DURANTE Y AL FINAL DE LA OBRA, RETIRO DE MATERIAL SOBRANTE FUERA DE LA OBRA Y  TODO LO NECESARIO PARA SU CORRECTA EJECUCIÓN.
</v>
      </c>
      <c r="D91" s="217"/>
      <c r="E91" s="218" t="s">
        <v>16</v>
      </c>
      <c r="F91" s="219">
        <v>17.3</v>
      </c>
      <c r="G91" s="230"/>
      <c r="H91" s="228">
        <f t="shared" si="5"/>
        <v>0</v>
      </c>
      <c r="I91" s="217"/>
      <c r="J91" s="217"/>
    </row>
    <row r="92" spans="1:10" ht="168" hidden="1" x14ac:dyDescent="0.25">
      <c r="A92" s="227"/>
      <c r="B92" s="217" t="s">
        <v>267</v>
      </c>
      <c r="C92" s="217" t="str">
        <f t="shared" si="2"/>
        <v xml:space="preserve"> MURO DE TABLAROCA DE 10 CMS DE ESPESOR A DOS CARAS ALTURA DE 2.80 MTS. DE ALTURA,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BONDEADO,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v>
      </c>
      <c r="D92" s="217"/>
      <c r="E92" s="218" t="s">
        <v>11</v>
      </c>
      <c r="F92" s="219">
        <v>156.21199999999999</v>
      </c>
      <c r="G92" s="230"/>
      <c r="H92" s="228">
        <f t="shared" si="5"/>
        <v>0</v>
      </c>
      <c r="I92" s="217"/>
      <c r="J92" s="217"/>
    </row>
    <row r="93" spans="1:10" ht="96" hidden="1" x14ac:dyDescent="0.25">
      <c r="A93" s="227"/>
      <c r="B93" s="217" t="s">
        <v>268</v>
      </c>
      <c r="C93" s="217" t="str">
        <f t="shared" si="2"/>
        <v xml:space="preserve"> 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
</v>
      </c>
      <c r="D93" s="217"/>
      <c r="E93" s="218" t="s">
        <v>11</v>
      </c>
      <c r="F93" s="219">
        <v>863.32249999999999</v>
      </c>
      <c r="G93" s="230"/>
      <c r="H93" s="228">
        <f t="shared" si="5"/>
        <v>0</v>
      </c>
      <c r="I93" s="217"/>
      <c r="J93" s="217"/>
    </row>
    <row r="94" spans="1:10" ht="72" hidden="1" x14ac:dyDescent="0.25">
      <c r="A94" s="227"/>
      <c r="B94" s="217" t="s">
        <v>270</v>
      </c>
      <c r="C94" s="217" t="str">
        <f t="shared" si="2"/>
        <v xml:space="preserve"> APLANADO DE YESO EN MUROS INTERIORES A PLOMO HASTA 1 CM DE ESPESOR PROMEDIO. INCLUYE: FILETEO EN VENTANAS Y MARCOS DE PUERTAS, PLOMEO, HERRAMIENTA, ANDAMIOS, ACARREOS, EQUIPO, MATERIALES DE CONSUMO, LIMPIEZA, MANO DE OBRA Y TODO LO NECESARIO PARA SU CORRECTA EJECUCION.
</v>
      </c>
      <c r="D94" s="217"/>
      <c r="E94" s="218" t="s">
        <v>11</v>
      </c>
      <c r="F94" s="219">
        <v>313.52300000000002</v>
      </c>
      <c r="G94" s="230"/>
      <c r="H94" s="228">
        <f t="shared" si="5"/>
        <v>0</v>
      </c>
      <c r="I94" s="217"/>
      <c r="J94" s="217"/>
    </row>
    <row r="95" spans="1:10" ht="108" hidden="1" x14ac:dyDescent="0.25">
      <c r="A95" s="227"/>
      <c r="B95" s="217" t="s">
        <v>269</v>
      </c>
      <c r="C95" s="217" t="str">
        <f t="shared" si="2"/>
        <v xml:space="preserve"> COLOCACIÓN DE PINTURA VINIL-ACRILICA EN MUROS  EXISTENTES, PRIVADO NUEVO Y CIELOS  DONDE NO HAY PLAFON EN AREAS A REMODELAR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
</v>
      </c>
      <c r="D95" s="217"/>
      <c r="E95" s="218" t="s">
        <v>11</v>
      </c>
      <c r="F95" s="219">
        <v>1176.8454999999999</v>
      </c>
      <c r="G95" s="230"/>
      <c r="H95" s="228">
        <f t="shared" si="5"/>
        <v>0</v>
      </c>
      <c r="I95" s="217"/>
      <c r="J95" s="217"/>
    </row>
    <row r="96" spans="1:10" ht="84" hidden="1" x14ac:dyDescent="0.25">
      <c r="A96" s="227"/>
      <c r="B96" s="217" t="s">
        <v>363</v>
      </c>
      <c r="C96" s="217" t="str">
        <f t="shared" si="2"/>
        <v xml:space="preserve"> SUMINISTRO Y COLOCACION DE CIELO FALSO TIPO PLAFÓN SÓLIDO DE TABLAROCA MCA. PANEL REY, RESISTENTE AL FUEGO, HUMEDAD Y ACUSTICO O EQUIVALENTE EN CALIDAD Y PRECIO. INCLUYE: SUMINISTRO DE MATERIAL, HERRAMIENTA, EQUIPO, ELEMENTOS DE FIJACION, ESTRUCTURA DE SOPORTE, TORNILLOS, TAQUETES, PIJAS, ACARREOS, CORTES, DESPERDICIOS, MANO DE OBRA Y TODO LO NECESARIO PARA SU CORRECTA EJECUCION.</v>
      </c>
      <c r="D96" s="217"/>
      <c r="E96" s="218" t="s">
        <v>11</v>
      </c>
      <c r="F96" s="219">
        <v>187.50630000000001</v>
      </c>
      <c r="G96" s="230"/>
      <c r="H96" s="228">
        <f t="shared" si="5"/>
        <v>0</v>
      </c>
      <c r="I96" s="217"/>
      <c r="J96" s="217"/>
    </row>
    <row r="97" spans="1:11" ht="84" hidden="1" x14ac:dyDescent="0.25">
      <c r="A97" s="227"/>
      <c r="B97" s="217" t="s">
        <v>271</v>
      </c>
      <c r="C97" s="217" t="str">
        <f t="shared" si="2"/>
        <v xml:space="preserve"> SUMINISTRO Y COLOCACION DE CIELO FALSO TIPO WATER REY DE PANEL DE YESO REGULAR, RESISTENTE AL FUEGO, HUMEDAD Y ACUSTICO O EQUIVALENTE EN CALIDAD Y PRECIO. INCLUYE: SUMINISTRO DE MATERIAL, HERRAMIENTA, EQUIPO, ELEMENTOS DE FIJACION, ESTRUCTURA DE S.I.ORTE, TORNILLOS, TAQUETES, PIJAS, ACARREOS, CORTES, DESPERDICIOS, MANO DE OBRA Y TODO LO NECESARIO PARA SU CORRECTA EJECUCION.</v>
      </c>
      <c r="D97" s="217"/>
      <c r="E97" s="218" t="s">
        <v>11</v>
      </c>
      <c r="F97" s="219">
        <v>305.9427</v>
      </c>
      <c r="G97" s="230"/>
      <c r="H97" s="228">
        <f t="shared" si="5"/>
        <v>0</v>
      </c>
      <c r="I97" s="217"/>
      <c r="J97" s="217"/>
    </row>
    <row r="98" spans="1:11" ht="36" hidden="1" x14ac:dyDescent="0.25">
      <c r="A98" s="227"/>
      <c r="B98" s="217" t="s">
        <v>272</v>
      </c>
      <c r="C98" s="217" t="str">
        <f t="shared" si="2"/>
        <v xml:space="preserve"> EMPASTADO CON MORTERO CEMENTO ARENA 1:4 CON JUNTAS A CADA 1.20M INTERCALANDO LOS SENTIDOS DEL ESCOBILLADO  INCLUYE: SUMINISTRO DE MATERIALES, HERRAMIENTA, EQUIPO Y MANO DE OBRA</v>
      </c>
      <c r="D98" s="217"/>
      <c r="E98" s="218" t="s">
        <v>11</v>
      </c>
      <c r="F98" s="219">
        <v>476.98259999999999</v>
      </c>
      <c r="G98" s="230"/>
      <c r="H98" s="228">
        <f t="shared" si="5"/>
        <v>0</v>
      </c>
      <c r="I98" s="217"/>
      <c r="J98" s="217"/>
    </row>
    <row r="99" spans="1:11" ht="108" hidden="1" x14ac:dyDescent="0.25">
      <c r="A99" s="227"/>
      <c r="B99" s="217" t="s">
        <v>425</v>
      </c>
      <c r="C99" s="217" t="str">
        <f t="shared" si="2"/>
        <v xml:space="preserve"> PISO DE PORCELANICO MCA. DATILE, MODELO ACCADIA LIGTH GRAY ZA51 DE 0.90M x 0.90M O EQUIVALENTE EN CALIDAD, ESPECIFICACIONES, PRECIO, PREVIA AUTORIZACIÓN DE LA SUPERVISIÓN DE LA SI, CON ADHESIVO CREST PISO SOBRE PISO Y BOQUILLA COLOCADO A HUESO. INCLUYE: SUMINISTRO DE MATERIALES, NIVELACION DE LA SUPERFICIE,  CON MORTERO CEMENTO-ARENA, EMBOQUILLADO CON BOQUICREST, LECHEREADO, CORTES, DESPERDICIOS, ACARREOS, HERRAMIENTA, MATERIAL DE CONSUMO, LIMPIEZA, MANO DE OBRA Y TODO LO NECESARIO PARA SU CORRECTA EJECUCION.</v>
      </c>
      <c r="D99" s="217"/>
      <c r="E99" s="218" t="s">
        <v>11</v>
      </c>
      <c r="F99" s="219">
        <v>128</v>
      </c>
      <c r="G99" s="230"/>
      <c r="H99" s="228">
        <f t="shared" si="5"/>
        <v>0</v>
      </c>
      <c r="I99" s="217"/>
      <c r="J99" s="217"/>
    </row>
    <row r="100" spans="1:11" ht="108" hidden="1" x14ac:dyDescent="0.25">
      <c r="A100" s="227"/>
      <c r="B100" s="217" t="s">
        <v>427</v>
      </c>
      <c r="C100" s="217" t="str">
        <f t="shared" si="2"/>
        <v xml:space="preserve"> PISO DE PORCELANATO MCA. DATILE, MODELO BOULEVARD LIGHT GRAY ZBD1 DE 0.60M x 1.20M O EQUIVALENTE EN CALIDAD, ESPECIFICACIONES, PRECIO, PREVIA AUTORIZACIÓN DE LA SUPERVISIÓN DE LA SI, CON ADHESIVO CREST PISO SOBRE PISO Y BOQUILLA COLOCADO A HUESO. INCLUYE: SUMINISTRO DE MATERIALES, NIVELACION DE LA SUPERFICIE,  CON MORTERO CEMENTO-ARENA, EMBOQUILLADO CON BOQUICREST, LECHEREADO, CORTES, DESPERDICIOS, ACARREOS, HERRAMIENTA, MATERIAL DE CONSUMO, LIMPIEZA, MANO DE OBRA Y TODO LO NECESARIO PARA SU CORRECTA EJECUCION.</v>
      </c>
      <c r="D100" s="217"/>
      <c r="E100" s="218" t="s">
        <v>11</v>
      </c>
      <c r="F100" s="219">
        <v>280</v>
      </c>
      <c r="G100" s="230"/>
      <c r="H100" s="228">
        <f t="shared" si="5"/>
        <v>0</v>
      </c>
      <c r="I100" s="217"/>
      <c r="J100" s="217"/>
    </row>
    <row r="101" spans="1:11" ht="108" hidden="1" x14ac:dyDescent="0.25">
      <c r="A101" s="227"/>
      <c r="B101" s="217" t="s">
        <v>364</v>
      </c>
      <c r="C101" s="217" t="str">
        <f t="shared" si="2"/>
        <v xml:space="preserve"> PISO DE PORCELANICO MCA. DATILE, MODELO OTELLO CREAM GH41 DE 0.80M x 1.20M O EQUIVALENTE EN CALIDAD, ESPECIFICACIONES, PRECIO, PREVIA AUTORIZACIÓN DE LA SUPERVISIÓN DE LA SI, CON ADHESIVO CREST PISO SOBRE PISO Y BOQUILLA COLOCADO A HUESO. INCLUYE: SUMINISTRO DE MATERIALES, NIVELACION DE LA SUPERFICIE,  CON MORTERO CEMENTO-ARENA, EMBOQUILLADO CON BOQUICREST, LECHEREADO, CORTES, DESPERDICIOS, ACARREOS, HERRAMIENTA, MATERIAL DE CONSUMO, LIMPIEZA, MANO DE OBRA Y TODO LO NECESARIO PARA SU CORRECTA EJECUCION.</v>
      </c>
      <c r="D101" s="217"/>
      <c r="E101" s="218" t="s">
        <v>11</v>
      </c>
      <c r="F101" s="219">
        <v>52</v>
      </c>
      <c r="G101" s="230"/>
      <c r="H101" s="228">
        <f t="shared" si="5"/>
        <v>0</v>
      </c>
      <c r="I101" s="217"/>
      <c r="J101" s="217"/>
    </row>
    <row r="102" spans="1:11" ht="120" hidden="1" x14ac:dyDescent="0.25">
      <c r="A102" s="227"/>
      <c r="B102" s="217" t="s">
        <v>365</v>
      </c>
      <c r="C102" s="217" t="str">
        <f t="shared" si="2"/>
        <v xml:space="preserve"> PISO DE PORCELANICO MCA. VITROMEX, MODELO LIVING CREAM ACABADO MATE DE 0.30M x 0.60M O EQUIVALENTE EN CALIDAD, ESPECIFICACIONES, PRECIO, PREVIA AUTORIZACIÓN DE LA SUPERVISIÓN DE LA SI, CON ADHESIVO CREST PISO SOBRE PISO Y BOQUILLA ANTIHONGOS COLOCADO A HUESO. INCLUYE: SUMINISTRO DE MATERIALES, NIVELACION DE LA SUPERFICIE,  CON MORTERO CEMENTO-ARENA, EMBOQUILLADO CON BOQUICREST, LECHEREADO, CORTES, DESPERDICIOS, ACARREOS, HERRAMIENTA, MATERIAL DE CONSUMO, LIMPIEZA, MANO DE OBRA Y TODO LO NECESARIO PARA SU CORRECTA EJECUCION.</v>
      </c>
      <c r="D102" s="217"/>
      <c r="E102" s="218" t="s">
        <v>11</v>
      </c>
      <c r="F102" s="219">
        <v>25</v>
      </c>
      <c r="G102" s="230"/>
      <c r="H102" s="228">
        <f t="shared" si="5"/>
        <v>0</v>
      </c>
      <c r="I102" s="217"/>
      <c r="J102" s="217"/>
    </row>
    <row r="103" spans="1:11" ht="144" hidden="1" x14ac:dyDescent="0.25">
      <c r="A103" s="227"/>
      <c r="B103" s="217" t="s">
        <v>413</v>
      </c>
      <c r="C103" s="217" t="str">
        <f t="shared" si="2"/>
        <v xml:space="preserve"> REHABILITACION, AJUSTE Y REINSTALACION DE PUERTAS INTERIORES DE MADERA CON  RECUPERACION DE 0.90 M X 2.11 M, CON MARCOS Y  CHAMBRANAS DE MADERA. INCLUYE: REINSTALACION, SUMINISTRO DE MATERIALES, CARGA, MANIOBRAS,  LIJADO, PULIDO, RESANES, PINTURA DE ESMALTE MARCA BEREL O EQUIVALENTE, ACABADO  IGUAL AL  EXISTENTE, COLOR SEGUN MUESTRA, (PARA MARCOS Y CHAMBRANAS), PINTURA EN CHAPAS, MARCA SCHLAGE TIPO GEORGIAN TONO LATON ANTIGUO CON LLAVE Y BOTON O EQUIVALENTE, AJUSTES DE ACUERDO A PISO NUEVO  TERMINADO, RESANES CON MATERIAL IGUAL AL EXISTENTE, HERRAMIENTA, EQUIPO A CUALQUIER ALTURA Y NIVEL,  MANO DE OBRA ESPECIALIZADA PARA LOS TRABAJOS, TODO LO NECESARIO PARA SU CORRECTA EJECUCION. (VER PLANO DE PUERTAS).</v>
      </c>
      <c r="D103" s="217"/>
      <c r="E103" s="218" t="s">
        <v>12</v>
      </c>
      <c r="F103" s="219">
        <v>10</v>
      </c>
      <c r="G103" s="231"/>
      <c r="H103" s="228">
        <f t="shared" si="5"/>
        <v>0</v>
      </c>
      <c r="I103" s="231"/>
      <c r="J103" s="217"/>
      <c r="K103" s="232"/>
    </row>
    <row r="104" spans="1:11" ht="108" hidden="1" x14ac:dyDescent="0.25">
      <c r="A104" s="227"/>
      <c r="B104" s="217" t="s">
        <v>419</v>
      </c>
      <c r="C104" s="217" t="str">
        <f t="shared" si="2"/>
        <v xml:space="preserve"> SUMINISTRO E INSTALACIÓN DE PUERTA DE MADERA DE 0.90 M X 2.11 M. CON PREVIA REVISION Y AUTORIZACION DEL SUPERVISOR DE SI. INCLUYE: MARCO Y CHAMBRANA DE MADERA, SUMINISTRO DE MATERIALES, CARGA, MANIOBRAS, PINTURA DE ESMALTE MARCA BEREL O EQUIVALENTE, ACABADO IGUAL A PUERTAS EXISTENTES, SOLOR SEGÚN MUESTRA, CHAPA Y HERRAJES, PINTURA MARCA SCHLAGE TIPO GEORGIAN TONO LATON ANTIGUO CON LLAVE DE BOTON O EQUIVALENTE, HERRAMIENTA, EQUIPO A CUALQUIER ALTURA Y NIVEL, MANO DE OBRA ESPECIALIZADA Y TODO LO NECESARIO PARA SU CORRECTA EJECUCIÓN. (VER PLANO DE PUERTAS).</v>
      </c>
      <c r="D104" s="217"/>
      <c r="E104" s="218" t="s">
        <v>12</v>
      </c>
      <c r="F104" s="219">
        <v>3</v>
      </c>
      <c r="G104" s="231"/>
      <c r="H104" s="228"/>
      <c r="I104" s="231"/>
      <c r="J104" s="217"/>
      <c r="K104" s="232"/>
    </row>
    <row r="105" spans="1:11" ht="144" hidden="1" x14ac:dyDescent="0.25">
      <c r="A105" s="227"/>
      <c r="B105" s="217" t="s">
        <v>414</v>
      </c>
      <c r="C105" s="217" t="str">
        <f t="shared" si="2"/>
        <v xml:space="preserve"> REHABILITACION, AJUSTE Y REINSTALACION DE PUERTAS INTERIORES DE MADERA CON  RECUPERACION DE 0.85 M X 2.11 M, CON MARCOS Y  CHAMBRANAS DE MADERA. INCLUYE: REINSTALACION, SUMINISTRO DE MATERIALES, CARGA, MANIOBRAS,  LIJADO, PULIDO, RESANES, PINTURA DE ESMALTE MARCA BEREL O EQUIVALENTE, ACABADO  IGUAL AL  EXISTENTE, COLOR SEGUN MUESTRA, (PARA MARCOS Y CHAMBRANAS),  PINTURA EN CHAPAS, MARCA SCHLAGE TIPO GEORGIAN TONO LATON ANTIGUO CON LLAVE Y BOTON O EQUIVALENTE, AJUSTES DE ACUERDO A PISO NUEVO  TERMINADO, RESANES CON MATERIAL IGUAL AL EXISTENTE, HERRAMIENTA, EQUIPO A CUALQUIER ALTURA Y NIVEL, MANO DE OBRA ESPECIALIZADA PARA LOS TRABAJOS, TODO LO NECESARIO PARA SU CORRECTA EJECUCION. (VER PLANO DE PUERTAS).</v>
      </c>
      <c r="D105" s="217"/>
      <c r="E105" s="218" t="s">
        <v>12</v>
      </c>
      <c r="F105" s="219">
        <v>3</v>
      </c>
      <c r="G105" s="231"/>
      <c r="H105" s="228">
        <f>F105*G105</f>
        <v>0</v>
      </c>
      <c r="I105" s="217"/>
      <c r="J105" s="217"/>
    </row>
    <row r="106" spans="1:11" ht="108" hidden="1" x14ac:dyDescent="0.25">
      <c r="A106" s="227"/>
      <c r="B106" s="217" t="s">
        <v>420</v>
      </c>
      <c r="C106" s="217" t="str">
        <f t="shared" si="2"/>
        <v xml:space="preserve"> SUMINISTRO E INSTALACIÓN DE PUERTA DE MADERA DE 0.85 M X 2.11 M. CON PREVIA REVISION Y AUTORIZACION DEL SUPERVISOR DE SI. INCLUYE: MARCO Y CHAMBRANA DE MADERA, SUMINISTRO DE MATERIALES, CARGA, MANIOBRAS, PINTURA DE ESMALTE MARCA BEREL O EQUIVALENTE, ACABADO IGUAL A PUERTAS EXISTENTES, SOLOR SEGÚN MUESTRA, CHAPA Y HERRAJES, PINTURA MARCA SCHLAGE TIPO GEORGIAN TONO LATON ANTIGUO CON LLAVE DE BOTON O EQUIVALENTE, HERRAMIENTA, EQUIPO A CUALQUIER ALTURA Y NIVEL, MANO DE OBRA ESPECIALIZADA Y TODO LO NECESARIO PARA SU CORRECTA EJECUCIÓN. (VER PLANO DE PUERTAS).</v>
      </c>
      <c r="D106" s="217"/>
      <c r="E106" s="218" t="s">
        <v>12</v>
      </c>
      <c r="F106" s="219">
        <v>3</v>
      </c>
      <c r="G106" s="231"/>
      <c r="H106" s="228"/>
      <c r="I106" s="217"/>
      <c r="J106" s="217"/>
    </row>
    <row r="107" spans="1:11" ht="144" hidden="1" x14ac:dyDescent="0.25">
      <c r="A107" s="227"/>
      <c r="B107" s="217" t="s">
        <v>415</v>
      </c>
      <c r="C107" s="217" t="str">
        <f t="shared" si="2"/>
        <v xml:space="preserve"> REHABILITACION, AJUSTE Y REINSTALACION DE PUERTAS INTERIORES DE MADERA CON  RECUPERACION DE 0.80 M X 2.11 M, CON MARCOS Y  CHAMBRANAS DE MADERA. INCLUYE: REINSTALACION, SUMINISTRO DE MATERIALES, CARGA, MANIOBRAS,  LIJADO, PULIDO, RESANES, PINTURA DE ESMALTE MARCA BEREL O EQUIVALENTE, ACABADO  IGUAL AL  EXISTENTE, COLOR SEGUN MUESTRA, (PARA MARCOS Y CHAMBRANAS),  PINTURA EN CHAPAS, MARCA SCHLAGE TIPO GEORGIAN TONO LATON ANTIGUO CON LLAVE Y BOTON O EQUIVALENTE, AJUSTES DE ACUERDO A PISO NUEVO  TERMINADO, RESANES CON MATERIAL IGUAL AL EXISTENTE, HERRAMIENTA, EQUIPO A CUALQUIER ALTURA Y NIVEL,  MANO DE OBRA ESPECIALIZADA PARA LOS TRABAJOS, TODO LO NECESARIO PARA SU CORRECTA EJECUCION. (VER PLANO DE PUERTAS).</v>
      </c>
      <c r="D107" s="217"/>
      <c r="E107" s="218" t="s">
        <v>12</v>
      </c>
      <c r="F107" s="219">
        <v>1</v>
      </c>
      <c r="G107" s="231"/>
      <c r="H107" s="228">
        <f t="shared" ref="H107:H124" si="6">F107*G107</f>
        <v>0</v>
      </c>
      <c r="I107" s="217"/>
      <c r="J107" s="217"/>
    </row>
    <row r="108" spans="1:11" ht="108" hidden="1" x14ac:dyDescent="0.25">
      <c r="A108" s="227"/>
      <c r="B108" s="217" t="s">
        <v>421</v>
      </c>
      <c r="C108" s="217" t="str">
        <f t="shared" si="2"/>
        <v xml:space="preserve"> SUMINISTRO E INSTALACIÓN DE PUERTA DE MADERA DE 0.80 M X 2.11 M. CON PREVIA REVISION Y AUTORIZACION DEL SUPERVISOR DE SI. INCLUYE: MARCO Y CHAMBRANA DE MADERA, SUMINISTRO DE MATERIALES, CARGA, MANIOBRAS, PINTURA DE ESMALTE MARCA BEREL O EQUIVALENTE, ACABADO IGUAL A PUERTAS EXISTENTES, SOLOR SEGÚN MUESTRA, CHAPA Y HERRAJES, PINTURA MARCA SCHLAGE TIPO GEORGIAN TONO LATON ANTIGUO CON LLAVE DE BOTON O EQUIVALENTE, HERRAMIENTA, EQUIPO A CUALQUIER ALTURA Y NIVEL, MANO DE OBRA ESPECIALIZADA Y TODO LO NECESARIO PARA SU CORRECTA EJECUCIÓN. (VER PLANO DE PUERTAS).</v>
      </c>
      <c r="D108" s="217"/>
      <c r="E108" s="218" t="s">
        <v>12</v>
      </c>
      <c r="F108" s="219">
        <v>1</v>
      </c>
      <c r="G108" s="230"/>
      <c r="H108" s="228">
        <f t="shared" si="6"/>
        <v>0</v>
      </c>
      <c r="I108" s="217"/>
      <c r="J108" s="217"/>
    </row>
    <row r="109" spans="1:11" ht="144" hidden="1" x14ac:dyDescent="0.25">
      <c r="A109" s="227"/>
      <c r="B109" s="217" t="s">
        <v>416</v>
      </c>
      <c r="C109" s="217" t="str">
        <f t="shared" si="2"/>
        <v xml:space="preserve"> REHABILITACION, AJUSTE Y REINSTALACION DE PUERTAS INTERIORES DE TAMBOR CON  RECUPERACION DE 0.78 M X 2.11 M, CON MARCOS Y  CHAMBRANAS DE MADERA. INCLUYE: REINSTALACION, SUMINISTRO DE MATERIALES, CARGA, MANIOBRAS,  LIJADO, PULIDO, RESANES, PINTURA DE ESMALTE MARCA BEREL O EQUIVALENTE, ACABADO  IGUAL AL  EXISTENTE, COLOR SEGUN MUESTRA, (PARA MARCOS Y CHAMBRANAS),  PINTURA EN CHAPAS, MARCA SCHLAGE TIPO GEORGIAN TONO LATON ANTIGUO CON LLAVE Y BOTON O EQUIVALENTE, AJUSTES DE ACUERDO A PISO NUEVO  TERMINADO, RESANES CON MATERIAL IGUAL AL EXISTENTE, HERRAMIENTA, EQUIPO A CUALQUIER ALTURA Y NIVEL,  MANO DE OBRA ESPECIALIZADA PARA LOS TRABAJOS, TODO LO NECESARIO PARA SU CORRECTA EJECUCION. (VER PLANO DE PUERTAS).</v>
      </c>
      <c r="D109" s="217"/>
      <c r="E109" s="218" t="s">
        <v>12</v>
      </c>
      <c r="F109" s="219">
        <v>2</v>
      </c>
      <c r="G109" s="231"/>
      <c r="H109" s="228">
        <f t="shared" si="6"/>
        <v>0</v>
      </c>
      <c r="I109" s="217"/>
      <c r="J109" s="217"/>
    </row>
    <row r="110" spans="1:11" ht="108" hidden="1" x14ac:dyDescent="0.25">
      <c r="A110" s="227"/>
      <c r="B110" s="217" t="s">
        <v>422</v>
      </c>
      <c r="C110" s="217" t="str">
        <f t="shared" si="2"/>
        <v xml:space="preserve"> SUMINISTRO E INSTALACIÓN DE PUERTA DE TAMBOR DE 0.78 M X 2.11 M. CON PREVIA REVISION Y AUTORIZACION DEL SUPERVISOR DE SI. INCLUYE: MARCO Y CHAMBRANA DE MADERA, SUMINISTRO DE MATERIALES, CARGA, MANIOBRAS, PINTURA DE ESMALTE MARCA BEREL O EQUIVALENTE, ACABADO IGUAL A PUERTAS EXISTENTES, SOLOR SEGÚN MUESTRA, CHAPA Y HERRAJES, PINTURA MARCA SCHLAGE TIPO GEORGIAN TONO LATON ANTIGUO CON LLAVE DE BOTON O EQUIVALENTE, HERRAMIENTA, EQUIPO A CUALQUIER ALTURA Y NIVEL, MANO DE OBRA ESPECIALIZADA Y TODO LO NECESARIO PARA SU CORRECTA EJECUCIÓN. (VER PLANO DE PUERTAS).</v>
      </c>
      <c r="D110" s="217"/>
      <c r="E110" s="218" t="s">
        <v>12</v>
      </c>
      <c r="F110" s="219">
        <v>2</v>
      </c>
      <c r="G110" s="230"/>
      <c r="H110" s="228">
        <f t="shared" si="6"/>
        <v>0</v>
      </c>
      <c r="I110" s="217"/>
      <c r="J110" s="217"/>
    </row>
    <row r="111" spans="1:11" ht="144" hidden="1" x14ac:dyDescent="0.25">
      <c r="A111" s="227"/>
      <c r="B111" s="217" t="s">
        <v>417</v>
      </c>
      <c r="C111" s="217" t="str">
        <f t="shared" si="2"/>
        <v xml:space="preserve"> REHABILITACION, AJUSTE Y REINSTALACION DE PUERTAS INTERIORES DE TAMBOR CON  RECUPERACION DE 0.85 M X 2.11 M, CON MARCOS Y  CHAMBRANAS DE MADERA. INCLUYE: REINSTALACION, SUMINISTRO DE MATERIALES, CARGA, MANIOBRAS,  LIJADO, PULIDO, RESANES, PINTURA DE ESMALTE MARCA BEREL O EQUIVALENTE, ACABADO  IGUAL AL  EXISTENTE, COLOR SEGUN MUESTRA, (PARA MARCOS Y CHAMBRANAS),  PINTURA EN CHAPAS, MARCA SCHLAGE TIPO GEORGIAN TONO LATON ANTIGUO CON LLAVE Y BOTON O EQUIVALENTE, AJUSTES DE ACUERDO A PISO NUEVO  TERMINADO, RESANES CON MATERIAL IGUAL AL EXISTENTE, HERRAMIENTA, EQUIPO A CUALQUIER ALTURA Y NIVEL,  MANO DE OBRA ESPECIALIZADA PARA LOS TRABAJOS, TODO LO NECESARIO PARA SU CORRECTA EJECUCION. (VER PLANO DE PUERTAS).</v>
      </c>
      <c r="D111" s="217"/>
      <c r="E111" s="218" t="s">
        <v>12</v>
      </c>
      <c r="F111" s="219">
        <v>1</v>
      </c>
      <c r="G111" s="231"/>
      <c r="H111" s="228">
        <f t="shared" si="6"/>
        <v>0</v>
      </c>
      <c r="I111" s="217"/>
      <c r="J111" s="217"/>
    </row>
    <row r="112" spans="1:11" ht="108" hidden="1" x14ac:dyDescent="0.25">
      <c r="A112" s="227"/>
      <c r="B112" s="217" t="s">
        <v>423</v>
      </c>
      <c r="C112" s="217" t="str">
        <f t="shared" si="2"/>
        <v xml:space="preserve"> SUMINISTRO E INSTALACIÓN DE PUERTA DE TAMBOR DE 0.85 M X 2.11 M. CON PREVIA REVISION Y AUTORIZACION DEL SUPERVISOR DE SI. INCLUYE: MARCO Y CHAMBRANA DE MADERA, SUMINISTRO DE MATERIALES, CARGA, MANIOBRAS, PINTURA DE ESMALTE MARCA BEREL O EQUIVALENTE, ACABADO IGUAL A PUERTAS EXISTENTES, SOLOR SEGÚN MUESTRA, CHAPA Y HERRAJES, PINTURA MARCA SCHLAGE TIPO GEORGIAN TONO LATON ANTIGUO CON LLAVE DE BOTON O EQUIVALENTE, HERRAMIENTA, EQUIPO A CUALQUIER ALTURA Y NIVEL, MANO DE OBRA ESPECIALIZADA Y TODO LO NECESARIO PARA SU CORRECTA EJECUCIÓN. (VER PLANO DE PUERTAS).</v>
      </c>
      <c r="D112" s="217"/>
      <c r="E112" s="218" t="s">
        <v>12</v>
      </c>
      <c r="F112" s="219">
        <v>1</v>
      </c>
      <c r="G112" s="230"/>
      <c r="H112" s="228">
        <f t="shared" si="6"/>
        <v>0</v>
      </c>
      <c r="I112" s="217"/>
      <c r="J112" s="217"/>
    </row>
    <row r="113" spans="1:10" ht="60" hidden="1" x14ac:dyDescent="0.25">
      <c r="A113" s="227"/>
      <c r="B113" s="217" t="s">
        <v>366</v>
      </c>
      <c r="C113" s="217" t="str">
        <f t="shared" si="2"/>
        <v xml:space="preserve"> SUMINISTO Y COLOCACIÓN DE CANCELERIA DE ALUMINIO MATE 2" CRISTAL DE 6MM TRANSLUCIDO EXISTENTE. INCLUYE HERRAJES, ELEMENTOS DE FIJACIÓN, SUMINISTRO DE MATERIALES, HERRAMIENTA, EQUIPO, MANO DE OBRA Y TODO LO NECESARIO PARA SU CORRECTA EJECUCIÓN.</v>
      </c>
      <c r="D113" s="217"/>
      <c r="E113" s="218" t="s">
        <v>11</v>
      </c>
      <c r="F113" s="219">
        <v>11.44</v>
      </c>
      <c r="G113" s="230"/>
      <c r="H113" s="228">
        <f t="shared" si="6"/>
        <v>0</v>
      </c>
      <c r="I113" s="217"/>
      <c r="J113" s="217"/>
    </row>
    <row r="114" spans="1:10" ht="120" hidden="1" x14ac:dyDescent="0.25">
      <c r="A114" s="227"/>
      <c r="B114" s="217" t="s">
        <v>431</v>
      </c>
      <c r="C114" s="217" t="str">
        <f t="shared" si="2"/>
        <v xml:space="preserve"> REHABILITACION,  AJUSTE Y REINSTALACION DE PUERTA DOBLE DE CRISTAL DE 1.60 M X 2.20 DE  ALUMINIO NATURAL DE 2" DE ESPESOR  CON CRISTAL DE 6 MM. INCLUYE:  MANIOBRAS,  SUMINISTRO DE MATERIALES,  AJUSTE Y CORTE DE ALTURA Y REINSTALACION DE ACUERDO A PISO NUEVO TERMINADO, MANTENIMIENTO DE CHAPA, JALADERA, HERRAJES,  EMPAQUES, CIERRA PUERTAS, PIVOTES SEGUN NECESITE,  INSTALACION,  TORNILLERIA, ELEMENTOS DE FIJACION, SELLADO, RESANES CON MATERIAL IGUAL AL EXISTENTE, HERRAMIENTA,  EQUIPO A CUALQUIER ALTURA Y NIVEL, MANO DE OBRA Y TODO LO NECESARIO PARA SU CORRECTA EJECUCION. (VERIFICAR MEDIDAS EN OBRA, VER DETALLE EN PLANO)</v>
      </c>
      <c r="D114" s="217"/>
      <c r="E114" s="218" t="s">
        <v>12</v>
      </c>
      <c r="F114" s="219">
        <v>1</v>
      </c>
      <c r="G114" s="230"/>
      <c r="H114" s="228">
        <f t="shared" si="6"/>
        <v>0</v>
      </c>
      <c r="I114" s="217"/>
      <c r="J114" s="217"/>
    </row>
    <row r="115" spans="1:10" ht="108" hidden="1" x14ac:dyDescent="0.25">
      <c r="A115" s="227"/>
      <c r="B115" s="217" t="s">
        <v>430</v>
      </c>
      <c r="C115" s="217" t="str">
        <f t="shared" si="2"/>
        <v xml:space="preserve"> SUMINISTRO E INSTALACIÓN DE PUERTA DOBLE DE CRISTAL DE 1.60 M X 2.20 DE  ALUMINIO NATURAL DE 2" DE ESPESOR  CON CRISTAL DE 6 MM, CON PREVIA REVISION Y AUTORIZACION DEL SUPERVISOR DE SI. INCLUYE:  MANIOBRAS,  SUMINISTRO DE MATERIALES, CHAPA, JALADERA, HERRAJES,  EMPAQUES, CIERRA PUERTAS, PIVOTES SEGUN NECESITE,  INSTALACION,  TORNILLERIA, ELEMENTOS DE FIJACION, SELLADO, RESANES CON MATERIAL IGUAL AL EXISTENTE, HERRAMIENTA,  EQUIPO A CUALQUIER ALTURA Y NIVEL, MANO DE OBRA Y TODO LO NECESARIO PARA SU CORRECTA EJECUCION. (VERIFICAR MEDIDAS EN OBRA, VER DETALLE EN PLANO)</v>
      </c>
      <c r="D115" s="217"/>
      <c r="E115" s="218" t="s">
        <v>12</v>
      </c>
      <c r="F115" s="219">
        <v>1</v>
      </c>
      <c r="G115" s="230"/>
      <c r="H115" s="228">
        <f t="shared" si="6"/>
        <v>0</v>
      </c>
      <c r="I115" s="217"/>
      <c r="J115" s="217"/>
    </row>
    <row r="116" spans="1:10" ht="96" hidden="1" x14ac:dyDescent="0.25">
      <c r="A116" s="227"/>
      <c r="B116" s="217" t="s">
        <v>371</v>
      </c>
      <c r="C116" s="217" t="str">
        <f t="shared" si="2"/>
        <v xml:space="preserve"> SUMINISTRO Y  APLICACION DE IMPERMEABILIZANTE PREFABRICADO  DE 4.00 MM. CON GRAVILLA COLOR ROJO TERRACOTA, DE POLIESTER, GARANTIA DE 10 AÑOS O EQUIVALENTE EN CALIDAD, ESPECIFICACIONES, PRECIO, PREVIA AUTORIZACIÓN DE LA SUPERVISIÓN DE LA SI, INCLUYE: SUMINISTRO Y COLOCACIÓN, MATERIALES, LIMPIEZA GENERAL DE LA SUPERFICIE, SELLAMIENTO DE GRIETAS, ANGULOS DE PRETILES, CUELLOS DE TUBERÍAS Y BASES DE TINACOS, HERRAMIENTA, EQUIPO, MANO DE OBRA Y TODO LOS NECESARIO PARA CORRECTA EJECUCIÓN.</v>
      </c>
      <c r="D116" s="217"/>
      <c r="E116" s="218" t="s">
        <v>11</v>
      </c>
      <c r="F116" s="219">
        <v>530</v>
      </c>
      <c r="G116" s="230"/>
      <c r="H116" s="228">
        <f t="shared" si="6"/>
        <v>0</v>
      </c>
      <c r="I116" s="217"/>
      <c r="J116" s="217"/>
    </row>
    <row r="117" spans="1:10" ht="36" hidden="1" x14ac:dyDescent="0.25">
      <c r="A117" s="227"/>
      <c r="B117" s="167" t="s">
        <v>432</v>
      </c>
      <c r="C117" s="217" t="str">
        <f t="shared" si="2"/>
        <v xml:space="preserve"> ESMERILADO DE VIDRIO, PELÍCULA PLÁSTICA EFECTO VISUAL DE CRISTAL TEXTURIZADO, INCLUYE: MATERIAL, HERRAMIENTA, EQUIPO, MANO DE OBRA Y TODO LO NECESARIO PARA SU CORRECTA EJECUCIÓN.</v>
      </c>
      <c r="D117" s="217"/>
      <c r="E117" s="218" t="s">
        <v>11</v>
      </c>
      <c r="F117" s="219">
        <v>48.68</v>
      </c>
      <c r="G117" s="230"/>
      <c r="H117" s="228">
        <f t="shared" si="6"/>
        <v>0</v>
      </c>
      <c r="I117" s="217"/>
      <c r="J117" s="217"/>
    </row>
    <row r="118" spans="1:10" ht="120" hidden="1" x14ac:dyDescent="0.25">
      <c r="A118" s="227"/>
      <c r="B118" s="167" t="s">
        <v>433</v>
      </c>
      <c r="C118" s="217" t="str">
        <f t="shared" si="2"/>
        <v xml:space="preserve"> MANTENIMIENTO DE  PROTECTORES METALICOS DE VARILLA CUADRADA DE 1/2", EN CUDRICULA DE 20 CMS X 20 CMS EXISTENTES EN VENTANAS. INCLUYE: SUMISTRO DE MATERIAL, MANIOBRAS, PREPARACION DE LA SUPERFICIE PARA SU ACABADO, LIJADO EMPLEANDO LIJA DE FIBRA DE ACERO O CEPILLO DE ALAMBRE, DESOXIDACION, APLICACION DE FONDO NOXID MARCA BEREL O SIMILAR, 2 MANOS DE ESMALTE ALQUIDALICO SUMMA MARCA BEREL O SIMILAR,  ACABADO BRILLANTE, CUMPLIENDO LAS INDICACIONES DEL FABRICANTE, COLOR SEGUN MUESTRA, HERRAMIENTA, EQUIPO A CUALQUIER ALTURA Y NIVEL, MANO DE OBRA Y TODO LO NECESARIO PARA SU CORRECTA EJECUCION.</v>
      </c>
      <c r="D118" s="217"/>
      <c r="E118" s="218" t="s">
        <v>11</v>
      </c>
      <c r="F118" s="219">
        <v>52.3</v>
      </c>
      <c r="G118" s="230"/>
      <c r="H118" s="228">
        <f t="shared" si="6"/>
        <v>0</v>
      </c>
      <c r="I118" s="217"/>
      <c r="J118" s="217"/>
    </row>
    <row r="119" spans="1:10" ht="156" hidden="1" x14ac:dyDescent="0.25">
      <c r="A119" s="227"/>
      <c r="B119" s="167" t="s">
        <v>428</v>
      </c>
      <c r="C119" s="217" t="str">
        <f t="shared" si="2"/>
        <v xml:space="preserve"> ZOCLO  PORCELANICO MCA. DATILE, MODELO ACCADIA LIGTH GRAY ZA51 90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v>
      </c>
      <c r="D119" s="217"/>
      <c r="E119" s="218" t="s">
        <v>16</v>
      </c>
      <c r="F119" s="219">
        <v>78.514799999999994</v>
      </c>
      <c r="G119" s="230"/>
      <c r="H119" s="228">
        <f t="shared" si="6"/>
        <v>0</v>
      </c>
      <c r="I119" s="217"/>
      <c r="J119" s="217"/>
    </row>
    <row r="120" spans="1:10" ht="168" hidden="1" x14ac:dyDescent="0.25">
      <c r="A120" s="227"/>
      <c r="B120" s="167" t="s">
        <v>426</v>
      </c>
      <c r="C120" s="217" t="str">
        <f t="shared" si="2"/>
        <v xml:space="preserve"> ZOCLO  DE PORCELANATO MCA. DATILE, MODELO BOULEVARD LIGHT GRAY ZBD1  DE 60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v>
      </c>
      <c r="D120" s="217"/>
      <c r="E120" s="218" t="s">
        <v>16</v>
      </c>
      <c r="F120" s="219">
        <v>130.4622</v>
      </c>
      <c r="G120" s="230"/>
      <c r="H120" s="228">
        <f t="shared" si="6"/>
        <v>0</v>
      </c>
      <c r="I120" s="217"/>
      <c r="J120" s="217"/>
    </row>
    <row r="121" spans="1:10" ht="156" hidden="1" x14ac:dyDescent="0.25">
      <c r="A121" s="227"/>
      <c r="B121" s="167" t="s">
        <v>429</v>
      </c>
      <c r="C121" s="217" t="str">
        <f t="shared" si="2"/>
        <v xml:space="preserve"> ZOCLO  PORCELANICO MCA. DATILE, MODELO OTELLO CREAM GH41  DE 80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v>
      </c>
      <c r="D121" s="217"/>
      <c r="E121" s="218" t="s">
        <v>16</v>
      </c>
      <c r="F121" s="219">
        <v>45.67</v>
      </c>
      <c r="G121" s="230"/>
      <c r="H121" s="228">
        <f t="shared" si="6"/>
        <v>0</v>
      </c>
      <c r="I121" s="217"/>
      <c r="J121" s="217"/>
    </row>
    <row r="122" spans="1:10" ht="168" hidden="1" x14ac:dyDescent="0.25">
      <c r="A122" s="227"/>
      <c r="B122" s="167" t="s">
        <v>446</v>
      </c>
      <c r="C122" s="217" t="str">
        <f t="shared" si="2"/>
        <v xml:space="preserve"> ZOCLO  PORCELANICO MCA. VITROMEX, MODELO LIVING CREAM ACABADO MATE 30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v>
      </c>
      <c r="D122" s="217"/>
      <c r="E122" s="218" t="s">
        <v>16</v>
      </c>
      <c r="F122" s="219">
        <v>28.742999999999999</v>
      </c>
      <c r="G122" s="230"/>
      <c r="H122" s="228">
        <f t="shared" si="6"/>
        <v>0</v>
      </c>
      <c r="I122" s="217"/>
      <c r="J122" s="217"/>
    </row>
    <row r="123" spans="1:10" ht="180" hidden="1" x14ac:dyDescent="0.25">
      <c r="A123" s="227"/>
      <c r="B123" s="167" t="s">
        <v>424</v>
      </c>
      <c r="C123" s="217" t="str">
        <f t="shared" si="2"/>
        <v xml:space="preserve"> PUERTA METÁLICA DOBLE PARA SALIDA DE EMERGENCIA DE 1.60 MTS. X 2.20 MTS MCA. DOORLOCK O EQUIVALENTE EN CALIDAD, ESPECIFICACIONES, PRECIO, PREVIA AUTORIZACIÓN DE LA SUPERVISIÓN DE LA SI, EN ACERO ROLADO EN FRÍO CAL. 18, MARCO METÁLICO DE UNA SOLO PIEZA. HOJA CIEGA RELLENA DE LANA MINERAL DE ALTA DENSIDAD CON REFUERZOS INTERNOS DE ACERO, CON MARCO METÁLICO CON BARRA DE EMPUJE ANTIPÁNICO HORIZONTAL CON CERRADURA PARA APERTURA EXTERIOR DE LLAVE DE PUNTOS, BISAGRAS CON CIERRE HERMÉTICO, SELLO PERIMETRAL ENTRE MARCO Y PUERTA. ACABADO PINTURA HORNEADA COLOR GRIS. (VER DETALLE EN PLANO). INCLUYE: INCLUYE: SUMINISTRO DE MATERIAL, FLETE, MANIOBRAS INSTALACION, HERRAJES, TORNILLERIA, ELEMENTOS DE FIJACION, HERRAMIENTA, EQUIPO EN CUALQUIER ALTURA Y CUALQUIER NIVEL, MANO DE OBRA Y TODO LO NECESARIO PARA SU CORRECTA EJECUCION (VER DETALLE EN PLANOS), AJUSTAR MEDIDAS EN OBRA. </v>
      </c>
      <c r="D123" s="217"/>
      <c r="E123" s="218" t="s">
        <v>12</v>
      </c>
      <c r="F123" s="219">
        <v>1</v>
      </c>
      <c r="G123" s="230"/>
      <c r="H123" s="228">
        <f t="shared" si="6"/>
        <v>0</v>
      </c>
      <c r="I123" s="217"/>
      <c r="J123" s="217"/>
    </row>
    <row r="124" spans="1:10" ht="60" hidden="1" x14ac:dyDescent="0.25">
      <c r="A124" s="227"/>
      <c r="B124" s="167" t="s">
        <v>445</v>
      </c>
      <c r="C124" s="217" t="str">
        <f t="shared" si="2"/>
        <v xml:space="preserve"> SUMINISTO Y COLOCACIÓN DE CANCELERIA DE ALUMINIO MATE 2"X2", CRISTAL TEMPLADO DE RECUPERACIÓN DE 6MM MEDIDAS 1.20 MTS ANCHO X 2.70 MTS ALTO. INCLUYE HERRAJES, ELEMENTOS DE FIJACIÓN, SUMINISTRO DE MATERIALES, HERRAMIENTA, EQUIPO, MANO DE OBRA Y TODO LO NECESARIO PARA SU CORRECTA EJECUCIÓN.</v>
      </c>
      <c r="D124" s="217"/>
      <c r="E124" s="218" t="s">
        <v>11</v>
      </c>
      <c r="F124" s="219">
        <v>48.747999999999998</v>
      </c>
      <c r="G124" s="230"/>
      <c r="H124" s="228">
        <f t="shared" si="6"/>
        <v>0</v>
      </c>
      <c r="I124" s="217"/>
      <c r="J124" s="217"/>
    </row>
    <row r="125" spans="1:10" x14ac:dyDescent="0.25">
      <c r="A125" s="208" t="s">
        <v>673</v>
      </c>
      <c r="B125" s="208" t="s">
        <v>339</v>
      </c>
      <c r="C125" s="217" t="str">
        <f t="shared" si="2"/>
        <v>1.3.2 ESTRUCTURAL</v>
      </c>
      <c r="D125" s="217"/>
      <c r="E125" s="222"/>
      <c r="F125" s="223"/>
      <c r="G125" s="224"/>
      <c r="H125" s="225"/>
      <c r="I125" s="217"/>
      <c r="J125" s="217"/>
    </row>
    <row r="126" spans="1:10" ht="24" x14ac:dyDescent="0.25">
      <c r="A126" s="208" t="s">
        <v>674</v>
      </c>
      <c r="B126" s="208" t="s">
        <v>328</v>
      </c>
      <c r="C126" s="217" t="str">
        <f t="shared" si="2"/>
        <v>1.3.2.1 LOSA DE AZOTEA</v>
      </c>
      <c r="D126" s="217" t="s">
        <v>675</v>
      </c>
      <c r="E126" s="222" t="s">
        <v>11</v>
      </c>
      <c r="F126" s="223">
        <v>520</v>
      </c>
      <c r="G126" s="224">
        <f>H126/F126</f>
        <v>0</v>
      </c>
      <c r="H126" s="225">
        <f>SUM(H127:H129)</f>
        <v>0</v>
      </c>
      <c r="I126" s="217"/>
      <c r="J126" s="217"/>
    </row>
    <row r="127" spans="1:10" ht="72" hidden="1" x14ac:dyDescent="0.25">
      <c r="A127" s="227"/>
      <c r="B127" s="217" t="s">
        <v>367</v>
      </c>
      <c r="C127" s="217" t="str">
        <f t="shared" si="2"/>
        <v xml:space="preserve"> SUPERVISIÓN MEDIANTE ESPECIALISTA ESTRUCTURAL EN TRABAJOS PARA REPARACIÓN DE LOSA DE AZOTEA EN ÁREA DE 520 M2. INCLUYE: ESPECIALISTA ESTRUCTURAL, DICTAMEN DE SEGURIDAD ESTRUCTURAL, EQUIPO DE SEGURIDAD PERSONAL, HERRAMIENTA MENOR, Y TODO LO NECESARIO PARA SU CORRECTA EJECUCIÓN DURANTE EL PERÍODO DE REPARACIÓN.</v>
      </c>
      <c r="D127" s="217"/>
      <c r="E127" s="218" t="s">
        <v>216</v>
      </c>
      <c r="F127" s="219">
        <v>1</v>
      </c>
      <c r="G127" s="230"/>
      <c r="H127" s="228">
        <f>F127*G127</f>
        <v>0</v>
      </c>
      <c r="I127" s="217"/>
      <c r="J127" s="217"/>
    </row>
    <row r="128" spans="1:10" ht="144" hidden="1" x14ac:dyDescent="0.25">
      <c r="A128" s="227"/>
      <c r="B128" s="233" t="s">
        <v>331</v>
      </c>
      <c r="C128" s="217" t="str">
        <f t="shared" si="2"/>
        <v xml:space="preserve"> REPARACIÓN EN SITIO DE LOSA Y DE VIGA DE BORDE, COLUMNAS Y CAPITELES DE ACUERDO A DICTAMEN ESTRUCTURAL DE ESPECIALISTA ESTRUCTURAL EN SUPERVISIÓN: DEMOLICIÓN RESTOS DE CAPA CALCINADA EN NERVADURAS, POR MEDIOS MANUALES MARRO Y CINCEL O ROTOMARTILLO LIGERO, LIMPIEZA DE VARILLA, CON CARDA METALICA, SOPLETEAR A PRESION RESIDUOS DE POLVO, APLICAR RESINA EPOXICA PARA ADHERIR MORTERO DE REPARACIÓN ESTRUCTURAL SIKA TOP-122 O EQUIVALENTE EN CALIDAD Y ESPECIFICACIONES, DEJANDO FRAGUAR ENTRE FASES DE ACUERDO A LAS ESPECIFICACIONES DEL PRODUCTO, APLICACIÓN DE ZARPEO Y AFINE, ESPESOR VARIABLE ENTRE 5 Y 15 CMS.,  INCLUYE: EQUIPO, MATERIAL, MANO DE OBRA Y TODO LO NECESARIO PARA SU CORRECTA EJECUCIÓN.</v>
      </c>
      <c r="D128" s="217"/>
      <c r="E128" s="218" t="s">
        <v>11</v>
      </c>
      <c r="F128" s="219">
        <v>520</v>
      </c>
      <c r="G128" s="230"/>
      <c r="H128" s="228">
        <f>F128*G128</f>
        <v>0</v>
      </c>
      <c r="I128" s="217"/>
      <c r="J128" s="217"/>
    </row>
    <row r="129" spans="1:10" ht="48" hidden="1" x14ac:dyDescent="0.25">
      <c r="A129" s="227"/>
      <c r="B129" s="167" t="s">
        <v>330</v>
      </c>
      <c r="C129" s="217" t="str">
        <f t="shared" si="2"/>
        <v xml:space="preserve"> SUMINISTRO E INSTALACIÓN DE EMPASTADO DE 3 CM EN AZOTEA A ABASE DE MORTERO HECHO EN OBRA. INCLUYE: MATERIALES, HERRAMIENTA, EQUIPO Y MANO DE OBRA Y TODO LO NECESARIO PARA SU CORRECTA EJECUCIÓN</v>
      </c>
      <c r="D129" s="217"/>
      <c r="E129" s="218" t="s">
        <v>11</v>
      </c>
      <c r="F129" s="219">
        <v>520</v>
      </c>
      <c r="G129" s="230"/>
      <c r="H129" s="228">
        <f>F129*G129</f>
        <v>0</v>
      </c>
      <c r="I129" s="217"/>
      <c r="J129" s="217"/>
    </row>
    <row r="130" spans="1:10" x14ac:dyDescent="0.25">
      <c r="A130" s="208" t="s">
        <v>676</v>
      </c>
      <c r="B130" s="208" t="s">
        <v>273</v>
      </c>
      <c r="C130" s="217" t="str">
        <f t="shared" si="2"/>
        <v>1.3.3 ELÉCTRICO</v>
      </c>
      <c r="D130" s="217"/>
      <c r="F130" s="223"/>
      <c r="G130" s="224"/>
      <c r="H130" s="225"/>
      <c r="I130" s="217"/>
      <c r="J130" s="217"/>
    </row>
    <row r="131" spans="1:10" ht="24" x14ac:dyDescent="0.25">
      <c r="A131" s="208" t="s">
        <v>677</v>
      </c>
      <c r="B131" s="208" t="s">
        <v>274</v>
      </c>
      <c r="C131" s="217" t="str">
        <f t="shared" si="2"/>
        <v>1.3.3.1 ALUMBRADO</v>
      </c>
      <c r="D131" s="217" t="s">
        <v>678</v>
      </c>
      <c r="E131" s="222" t="s">
        <v>29</v>
      </c>
      <c r="F131" s="223">
        <v>77</v>
      </c>
      <c r="G131" s="224">
        <f>H131/F131</f>
        <v>0</v>
      </c>
      <c r="H131" s="225">
        <f>SUM(H132:H141)</f>
        <v>0</v>
      </c>
      <c r="I131" s="217"/>
      <c r="J131" s="217"/>
    </row>
    <row r="132" spans="1:10" ht="168" hidden="1" x14ac:dyDescent="0.25">
      <c r="A132" s="227"/>
      <c r="B132" s="217" t="s">
        <v>436</v>
      </c>
      <c r="C132" s="217" t="str">
        <f t="shared" ref="C132:C196" si="7">_xlfn.CONCAT(A132," ",B132)</f>
        <v xml:space="preserve"> LUMINARIA PARA EMPOTRAR EN PLAFON DE 2FT X 2FT,  CUERPO DE ACERO FORMADO, REFLECTOR DE ALUMINIO SEMIESPECULAR, ÓPTICA EUROPEA M51, ACABADO PINTURA HORNEADA MICROPULVERIZADA COLOR BLANCO. TECNOLOGÍA LED INTEGRADA. MCA. CONSTRULITA MODELO OF1004BBNA O EQUIVALENTE  EN CALIDAD, ESPECIFICACIONES Y PRECIO, CON PREVIA AUTORIZACION DE LA SUPERVISION Y/O PROYECTOS DE LA S.I. INCLUYE: SUMINISTRO E INSTALACIÓN, MANO DE OBRA Y MATERIALES REQUERIDOS, FLETE A OBRA, ACARREO, ARMADO, MONTAJE, SOPORTES, ACCESORIOS, CONEXIÓN Y PRUEBA, LIMPIEZA Y RETIRO DE SOBRANTES FUERA DE OBRA, EQUIPO DE SEGURIDAD, INSTALACIONES ESPECIFICAS, DEPRECIACIÓN Y DEMÁS CARGOS DERIVADOS DEL USO DE EQUIPO Y HERRAMIENTA Y TODO LO NECESARIO PARA SU CORRECTA EJECUCIÓN.
</v>
      </c>
      <c r="D132" s="217"/>
      <c r="E132" s="218" t="s">
        <v>12</v>
      </c>
      <c r="F132" s="219">
        <v>51</v>
      </c>
      <c r="G132" s="230"/>
      <c r="H132" s="228">
        <f t="shared" ref="H132:H141" si="8">F132*G132</f>
        <v>0</v>
      </c>
      <c r="I132" s="217"/>
      <c r="J132" s="217"/>
    </row>
    <row r="133" spans="1:10" ht="120" hidden="1" x14ac:dyDescent="0.25">
      <c r="A133" s="227"/>
      <c r="B133" s="217" t="s">
        <v>368</v>
      </c>
      <c r="C133" s="217" t="str">
        <f t="shared" si="7"/>
        <v xml:space="preserve"> SPOT LED DE RECUPERACIÓN PARA EMPOTRAR EN PLAFON, CON ACRILICO CUADRADO DE 20X20CM, 1 X 15W.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
</v>
      </c>
      <c r="D133" s="217"/>
      <c r="E133" s="218" t="s">
        <v>12</v>
      </c>
      <c r="F133" s="219">
        <v>13</v>
      </c>
      <c r="G133" s="230"/>
      <c r="H133" s="228">
        <f t="shared" si="8"/>
        <v>0</v>
      </c>
      <c r="I133" s="217"/>
      <c r="J133" s="217"/>
    </row>
    <row r="134" spans="1:10" ht="108" hidden="1" x14ac:dyDescent="0.25">
      <c r="A134" s="227"/>
      <c r="B134" s="217" t="s">
        <v>437</v>
      </c>
      <c r="C134" s="217" t="str">
        <f t="shared" si="7"/>
        <v xml:space="preserve"> LED EMPOTRABLE 18W DOWNLIGHT CUADRADO MCA. JWJ MODELO JLPC-18 O EQUIVALENTE  EN CALIDAD, ESPECIFICACIONES Y PRECIO, CON PREVIA AUTORIZACION DE LA SUPERVISION Y/O PROYECTOS DE LA S.I. INCLUYE: SUMINISTRO E INSTALACIÓN, MANO DE OBRA Y MATERIALES REQUERIDOS, FLETE A OBRA, ACARREO, ARMADO, MONTAJE, SOPORTES, ACCESORIOS, CONEXIÓN Y PRUEBA, LIMPIEZA Y RETIRO DE SOBRANTES FUERA DE OBRA, EQUIPO DE SEGURIDAD, INSTALACIONES ESPECIFICAS, DEPRECIACIÓN Y DEMÁS CARGOS DERIVADOS DEL USO DE EQUIPO Y HERRAMIENTA Y TODO LO NECESARIO PARA SU CORRECTA EJECUCIÓN.</v>
      </c>
      <c r="D134" s="217"/>
      <c r="E134" s="218" t="s">
        <v>12</v>
      </c>
      <c r="F134" s="219">
        <v>3</v>
      </c>
      <c r="G134" s="230"/>
      <c r="H134" s="228">
        <f t="shared" si="8"/>
        <v>0</v>
      </c>
      <c r="I134" s="217"/>
      <c r="J134" s="217"/>
    </row>
    <row r="135" spans="1:10" ht="108" hidden="1" x14ac:dyDescent="0.25">
      <c r="A135" s="227"/>
      <c r="B135" s="217" t="s">
        <v>369</v>
      </c>
      <c r="C135" s="217" t="str">
        <f t="shared" si="7"/>
        <v xml:space="preserve"> SPOT LED DE RECUPERCIÓN DIRIGIBLE PARA EMPOTRAR EN PLAFON, 1 X 20W.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
</v>
      </c>
      <c r="D135" s="217"/>
      <c r="E135" s="218" t="s">
        <v>12</v>
      </c>
      <c r="F135" s="219">
        <v>13</v>
      </c>
      <c r="G135" s="230"/>
      <c r="H135" s="228">
        <f t="shared" si="8"/>
        <v>0</v>
      </c>
      <c r="I135" s="217"/>
      <c r="J135" s="217"/>
    </row>
    <row r="136" spans="1:10" ht="108" hidden="1" x14ac:dyDescent="0.25">
      <c r="A136" s="227"/>
      <c r="B136" s="217" t="s">
        <v>438</v>
      </c>
      <c r="C136" s="217" t="str">
        <f t="shared" si="7"/>
        <v xml:space="preserve"> ARILLO PARA EMPOTRAR EN TECHO MCA. EUROELECTRICA MODELO TH-4221.B O EQUIVALENTE  EN CALIDAD, ESPECIFICACIONES Y PRECIO, CON PREVIA AUTORIZACION DE LA SUPERVISION Y/O PROYECTOS DE LA S.I. INCLUYE: SUMINISTRO E INSTALACIÓN, MANO DE OBRA Y MATERIALES REQUERIDOS, FLETE A OBRA, ACARREO, ARMADO, MONTAJE, SOPORTES, ACCESORIOS, CONEXIÓN Y PRUEBA, LIMPIEZA Y RETIRO DE SOBRANTES FUERA DE OBRA, EQUIPO DE SEGURIDAD, INSTALACIONES ESPECIFICAS, DEPRECIACIÓN Y DEMÁS CARGOS DERIVADOS DEL USO DE EQUIPO Y HERRAMIENTA Y TODO LO NECESARIO PARA SU CORRECTA EJECUCIÓN.</v>
      </c>
      <c r="D136" s="217"/>
      <c r="E136" s="218" t="s">
        <v>12</v>
      </c>
      <c r="F136" s="219">
        <v>3</v>
      </c>
      <c r="G136" s="230"/>
      <c r="H136" s="228">
        <f t="shared" si="8"/>
        <v>0</v>
      </c>
      <c r="I136" s="217"/>
      <c r="J136" s="217"/>
    </row>
    <row r="137" spans="1:10" ht="108" hidden="1" x14ac:dyDescent="0.25">
      <c r="A137" s="227"/>
      <c r="B137" s="217" t="s">
        <v>370</v>
      </c>
      <c r="C137" s="217" t="str">
        <f t="shared" si="7"/>
        <v xml:space="preserve"> INSTALACIÓN DE TABLERO DE DISTRIBUCION DE RECUPERACIÓN "TAB-P.B." DE 30  POLOS 3F, 4H 220/127V CON INTERRUPTOR PRINCIPAL DE 3X100 A, BARRA DE COBRE DE 100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12 INTERRUPTORES DE 20 AMP QO120)</v>
      </c>
      <c r="D137" s="217"/>
      <c r="E137" s="218" t="s">
        <v>12</v>
      </c>
      <c r="F137" s="219">
        <v>1</v>
      </c>
      <c r="G137" s="230"/>
      <c r="H137" s="228">
        <f t="shared" si="8"/>
        <v>0</v>
      </c>
      <c r="I137" s="217"/>
      <c r="J137" s="217"/>
    </row>
    <row r="138" spans="1:10" ht="84" hidden="1" x14ac:dyDescent="0.25">
      <c r="A138" s="227"/>
      <c r="B138" s="217" t="s">
        <v>404</v>
      </c>
      <c r="C138" s="217" t="str">
        <f t="shared" si="7"/>
        <v xml:space="preserve"> SALIDA ELECTRICA DE LAMPARA DE TECHO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20 MTS POR SALIDA)
</v>
      </c>
      <c r="D138" s="217"/>
      <c r="E138" s="218" t="s">
        <v>29</v>
      </c>
      <c r="F138" s="219">
        <v>77</v>
      </c>
      <c r="G138" s="230"/>
      <c r="H138" s="228">
        <f t="shared" si="8"/>
        <v>0</v>
      </c>
      <c r="I138" s="217"/>
      <c r="J138" s="217"/>
    </row>
    <row r="139" spans="1:10" ht="24" hidden="1" x14ac:dyDescent="0.25">
      <c r="A139" s="227"/>
      <c r="B139" s="217" t="s">
        <v>22</v>
      </c>
      <c r="C139" s="217" t="str">
        <f t="shared" si="7"/>
        <v xml:space="preserve"> SUMINISTRO E INSTALACION DE PLACA PARA APAGADOR SENCILLO,  MODELO REWP1, COLOR BLANCO, MARCA LEVITON.</v>
      </c>
      <c r="D139" s="217"/>
      <c r="E139" s="218" t="s">
        <v>12</v>
      </c>
      <c r="F139" s="219">
        <v>13</v>
      </c>
      <c r="G139" s="230"/>
      <c r="H139" s="228">
        <f t="shared" si="8"/>
        <v>0</v>
      </c>
      <c r="I139" s="217"/>
      <c r="J139" s="217"/>
    </row>
    <row r="140" spans="1:10" ht="36" hidden="1" x14ac:dyDescent="0.25">
      <c r="A140" s="227"/>
      <c r="B140" s="217" t="s">
        <v>82</v>
      </c>
      <c r="C140" s="217" t="str">
        <f t="shared" si="7"/>
        <v xml:space="preserve"> SUMINISTRO E INSTALACION DE APAGADOR SENCILLO, 15A, 120-277V, COLOR BLANCO. MODELO RE153, MARCA LEVITON, LINEA  RENU.
</v>
      </c>
      <c r="D140" s="217"/>
      <c r="E140" s="218" t="s">
        <v>12</v>
      </c>
      <c r="F140" s="219">
        <v>13</v>
      </c>
      <c r="G140" s="230"/>
      <c r="H140" s="228">
        <f t="shared" si="8"/>
        <v>0</v>
      </c>
      <c r="I140" s="217"/>
      <c r="J140" s="217"/>
    </row>
    <row r="141" spans="1:10" ht="84" hidden="1" x14ac:dyDescent="0.25">
      <c r="A141" s="227"/>
      <c r="B141" s="217" t="s">
        <v>403</v>
      </c>
      <c r="C141" s="217" t="str">
        <f t="shared" si="7"/>
        <v xml:space="preserve"> SALIDA ELECTRICA DE APAGADOR DE PARED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20 MTS POR SALIDA)
</v>
      </c>
      <c r="D141" s="217"/>
      <c r="E141" s="218" t="s">
        <v>29</v>
      </c>
      <c r="F141" s="219">
        <v>26</v>
      </c>
      <c r="G141" s="230"/>
      <c r="H141" s="228">
        <f t="shared" si="8"/>
        <v>0</v>
      </c>
      <c r="I141" s="217"/>
      <c r="J141" s="217"/>
    </row>
    <row r="142" spans="1:10" ht="24" x14ac:dyDescent="0.25">
      <c r="A142" s="208" t="s">
        <v>679</v>
      </c>
      <c r="B142" s="208" t="s">
        <v>275</v>
      </c>
      <c r="C142" s="217" t="str">
        <f t="shared" si="7"/>
        <v>1.3.3.2 CONTACTOS DE USO GENERAL</v>
      </c>
      <c r="D142" s="217" t="s">
        <v>680</v>
      </c>
      <c r="E142" s="222" t="s">
        <v>29</v>
      </c>
      <c r="F142" s="223">
        <v>42</v>
      </c>
      <c r="G142" s="224">
        <f>H142/F142</f>
        <v>0</v>
      </c>
      <c r="H142" s="225">
        <f>SUM(H143:H146)</f>
        <v>0</v>
      </c>
      <c r="I142" s="217"/>
      <c r="J142" s="217"/>
    </row>
    <row r="143" spans="1:10" ht="24" hidden="1" x14ac:dyDescent="0.25">
      <c r="A143" s="227"/>
      <c r="B143" s="217" t="s">
        <v>89</v>
      </c>
      <c r="C143" s="217" t="str">
        <f t="shared" si="7"/>
        <v xml:space="preserve"> INTERRUPTOR TERMOAMAGNETICO, DE 3X100AMP, TIPO I-LINE
</v>
      </c>
      <c r="D143" s="217"/>
      <c r="E143" s="218" t="s">
        <v>12</v>
      </c>
      <c r="F143" s="219">
        <v>1</v>
      </c>
      <c r="G143" s="230"/>
      <c r="H143" s="228">
        <f>F143*G143</f>
        <v>0</v>
      </c>
      <c r="I143" s="217"/>
      <c r="J143" s="217"/>
    </row>
    <row r="144" spans="1:10" ht="96" hidden="1" x14ac:dyDescent="0.25">
      <c r="A144" s="227"/>
      <c r="B144" s="217" t="s">
        <v>372</v>
      </c>
      <c r="C144" s="217" t="str">
        <f t="shared" si="7"/>
        <v xml:space="preserve"> CABLE ARMADO TIPO MC-3 ENSAMBLADO EN FABRICA, DE 3H-1/0 AWG + 1H-4T,  CON AISLAMIENTO DE POLIETILENO DE CADENA CRUZADA XHHW-2, PARA 600V, AGRUPADOS CON UNA CINTA MYLAR CORRUGADA FORMANDO UN SUBCONJUNTO AL CUAL SE LE APLICA UNA ARMADURA ENGARGOLADA DE ALUMINIO SERIE 5000, MCA STABILOY O VIAKON O EQUIVALENTE EN CALIDAD, ESPECIFICACIONES, PRECIO, PREVIA AUTORIZACIÓN DE LA SUPERVISIÓN DE LA SI.
</v>
      </c>
      <c r="D144" s="217"/>
      <c r="E144" s="218" t="s">
        <v>16</v>
      </c>
      <c r="F144" s="219">
        <v>25</v>
      </c>
      <c r="G144" s="230"/>
      <c r="H144" s="228">
        <f>F144*G144</f>
        <v>0</v>
      </c>
      <c r="I144" s="217"/>
      <c r="J144" s="217"/>
    </row>
    <row r="145" spans="1:10" ht="72" hidden="1" x14ac:dyDescent="0.25">
      <c r="A145" s="227"/>
      <c r="B145" s="217" t="s">
        <v>681</v>
      </c>
      <c r="C145" s="217" t="str">
        <f t="shared" si="7"/>
        <v xml:space="preserve"> SUMINISTRO E INSTALACIÓN DE RECEPTACULO DUPLEX POLAEIZADO, DE 15AMP. COLOR BLANCO, CATALOGO CR20-W CON TAPA COLOR BLANCA, NEMA 5-15R, MARCA LEVITON O EQUIVALENTE EN CALIDAD, ESPECIFICACIONES, PRECIO, PREVIA AUTORIZACIÓN DE LA SUPERVISIÓN DE LA SI.
</v>
      </c>
      <c r="D145" s="217"/>
      <c r="E145" s="218" t="s">
        <v>12</v>
      </c>
      <c r="F145" s="219">
        <v>42</v>
      </c>
      <c r="G145" s="230"/>
      <c r="H145" s="228">
        <f>F145*G145</f>
        <v>0</v>
      </c>
      <c r="I145" s="217"/>
      <c r="J145" s="217"/>
    </row>
    <row r="146" spans="1:10" ht="84" hidden="1" x14ac:dyDescent="0.25">
      <c r="A146" s="227"/>
      <c r="B146" s="217" t="s">
        <v>411</v>
      </c>
      <c r="C146" s="217" t="str">
        <f t="shared" si="7"/>
        <v xml:space="preserve"> SALIDA ELECTRICA EN MURO PARA CONTACTO DUPLEX POLARIZADO DE PARED CON TUBERIA CONDUIT PDG 3/4" . INCLUYE: SUMINISTRO DE MATERIAL CONEXIONES, CABLEADO CALIBRE 10 THHW, DUCTERIA, ENCINTADO, INSTALACION, CORTES, EQUIPO, COLOCACION, SOPORTERIA, RANURAS, RESANES, HERRAMIENTA, MANIOBRAS, FLETE, EQUIPO Y TODO LO NECESARIO PARA SU CORRECTA EJECUCION Y MANO DE OBRA. (CONSIDERAR 20 MTS POR SALIDA)</v>
      </c>
      <c r="D146" s="217"/>
      <c r="E146" s="218" t="s">
        <v>29</v>
      </c>
      <c r="F146" s="219">
        <v>42</v>
      </c>
      <c r="G146" s="230"/>
      <c r="H146" s="228">
        <f>F146*G146</f>
        <v>0</v>
      </c>
      <c r="I146" s="217"/>
      <c r="J146" s="217"/>
    </row>
    <row r="147" spans="1:10" ht="24" x14ac:dyDescent="0.25">
      <c r="A147" s="208" t="s">
        <v>682</v>
      </c>
      <c r="B147" s="208" t="s">
        <v>276</v>
      </c>
      <c r="C147" s="217" t="str">
        <f t="shared" si="7"/>
        <v>1.3.3.3 FUERZA EQUIPOS HVAC</v>
      </c>
      <c r="D147" s="217" t="s">
        <v>683</v>
      </c>
      <c r="E147" s="222" t="s">
        <v>16</v>
      </c>
      <c r="F147" s="223">
        <v>1143</v>
      </c>
      <c r="G147" s="224">
        <f>H147/F147</f>
        <v>0</v>
      </c>
      <c r="H147" s="225">
        <f>SUM(H148:H166)</f>
        <v>0</v>
      </c>
      <c r="I147" s="217"/>
      <c r="J147" s="217"/>
    </row>
    <row r="148" spans="1:10" ht="36" hidden="1" x14ac:dyDescent="0.25">
      <c r="A148" s="227"/>
      <c r="B148" s="217" t="s">
        <v>373</v>
      </c>
      <c r="C148" s="217" t="str">
        <f t="shared" si="7"/>
        <v xml:space="preserve"> CABLE DE COBRE CALIBRE 8 AWG, MARCA VIAKON O EQUIVALENTE EN CALIDAD, ESPECIFICACIONES, PRECIO, PREVIA AUTORIZACIÓN DE LA SUPERVISIÓN DE LA SI.</v>
      </c>
      <c r="D148" s="217"/>
      <c r="E148" s="218" t="s">
        <v>16</v>
      </c>
      <c r="F148" s="219">
        <v>110</v>
      </c>
      <c r="G148" s="230"/>
      <c r="H148" s="228">
        <f t="shared" ref="H148:H166" si="9">F148*G148</f>
        <v>0</v>
      </c>
      <c r="I148" s="217"/>
      <c r="J148" s="217"/>
    </row>
    <row r="149" spans="1:10" hidden="1" x14ac:dyDescent="0.25">
      <c r="A149" s="227"/>
      <c r="B149" s="217" t="s">
        <v>277</v>
      </c>
      <c r="C149" s="217" t="str">
        <f t="shared" si="7"/>
        <v xml:space="preserve"> CABLE DE COBRE DESNUDO CALIBRE 10 AWG</v>
      </c>
      <c r="D149" s="217"/>
      <c r="E149" s="218" t="s">
        <v>16</v>
      </c>
      <c r="F149" s="219">
        <v>55</v>
      </c>
      <c r="G149" s="230"/>
      <c r="H149" s="228">
        <f t="shared" si="9"/>
        <v>0</v>
      </c>
      <c r="I149" s="217"/>
      <c r="J149" s="217"/>
    </row>
    <row r="150" spans="1:10" hidden="1" x14ac:dyDescent="0.25">
      <c r="A150" s="227"/>
      <c r="B150" s="217" t="s">
        <v>278</v>
      </c>
      <c r="C150" s="217" t="str">
        <f t="shared" si="7"/>
        <v xml:space="preserve"> CABLE DE COBRE CALIBRE 10 AWG, MARCA VIAKON O SILIMAR </v>
      </c>
      <c r="D150" s="217"/>
      <c r="E150" s="218" t="s">
        <v>16</v>
      </c>
      <c r="F150" s="219">
        <v>762</v>
      </c>
      <c r="G150" s="230"/>
      <c r="H150" s="228">
        <f t="shared" si="9"/>
        <v>0</v>
      </c>
      <c r="I150" s="217"/>
      <c r="J150" s="217"/>
    </row>
    <row r="151" spans="1:10" hidden="1" x14ac:dyDescent="0.25">
      <c r="A151" s="227"/>
      <c r="B151" s="217" t="s">
        <v>279</v>
      </c>
      <c r="C151" s="217" t="str">
        <f t="shared" si="7"/>
        <v xml:space="preserve"> CABLE DE COBRE DESNUDO CALIBRE 12 AWG</v>
      </c>
      <c r="D151" s="217"/>
      <c r="E151" s="218" t="s">
        <v>16</v>
      </c>
      <c r="F151" s="219">
        <v>381</v>
      </c>
      <c r="G151" s="230"/>
      <c r="H151" s="228">
        <f t="shared" si="9"/>
        <v>0</v>
      </c>
      <c r="I151" s="217"/>
      <c r="J151" s="217"/>
    </row>
    <row r="152" spans="1:10" hidden="1" x14ac:dyDescent="0.25">
      <c r="A152" s="227"/>
      <c r="B152" s="217" t="s">
        <v>684</v>
      </c>
      <c r="C152" s="217" t="str">
        <f t="shared" si="7"/>
        <v xml:space="preserve"> INTERRUPTOR TERMOMAGENTICO TIPO I-LINE DE 3X225 AMP, 220V.</v>
      </c>
      <c r="D152" s="217"/>
      <c r="E152" s="218" t="s">
        <v>12</v>
      </c>
      <c r="F152" s="219">
        <v>1</v>
      </c>
      <c r="G152" s="230"/>
      <c r="H152" s="228">
        <f t="shared" si="9"/>
        <v>0</v>
      </c>
      <c r="I152" s="217"/>
      <c r="J152" s="217"/>
    </row>
    <row r="153" spans="1:10" ht="36" hidden="1" x14ac:dyDescent="0.25">
      <c r="A153" s="227"/>
      <c r="B153" s="217" t="s">
        <v>374</v>
      </c>
      <c r="C153" s="217" t="str">
        <f t="shared" si="7"/>
        <v xml:space="preserve"> INTERRUPTOR TERMOMGENTICO DE 2X20 AMP, MCA SQUARE D O EQUIVALENTE EN CALIDAD, ESPECIFICACIONES, PRECIO, PREVIA AUTORIZACIÓN DE LA SUPERVISIÓN DE LA SI.</v>
      </c>
      <c r="D153" s="217"/>
      <c r="E153" s="218" t="s">
        <v>12</v>
      </c>
      <c r="F153" s="219">
        <v>10</v>
      </c>
      <c r="G153" s="230"/>
      <c r="H153" s="228">
        <f t="shared" si="9"/>
        <v>0</v>
      </c>
      <c r="I153" s="217"/>
      <c r="J153" s="217"/>
    </row>
    <row r="154" spans="1:10" ht="36" hidden="1" x14ac:dyDescent="0.25">
      <c r="A154" s="227"/>
      <c r="B154" s="217" t="s">
        <v>375</v>
      </c>
      <c r="C154" s="217" t="str">
        <f t="shared" si="7"/>
        <v xml:space="preserve"> INTERRUPTOR TERMOMGENTICO DE 2X40 AMP, MCA SQUARE D O EQUIVALENTE EN CALIDAD, ESPECIFICACIONES, PRECIO, PREVIA AUTORIZACIÓN DE LA SUPERVISIÓN DE LA SI.</v>
      </c>
      <c r="D154" s="217"/>
      <c r="E154" s="218" t="s">
        <v>12</v>
      </c>
      <c r="F154" s="219">
        <v>3</v>
      </c>
      <c r="G154" s="230"/>
      <c r="H154" s="228">
        <f t="shared" si="9"/>
        <v>0</v>
      </c>
      <c r="I154" s="217"/>
      <c r="J154" s="217"/>
    </row>
    <row r="155" spans="1:10" hidden="1" x14ac:dyDescent="0.25">
      <c r="A155" s="227"/>
      <c r="B155" s="217" t="s">
        <v>280</v>
      </c>
      <c r="C155" s="217" t="str">
        <f t="shared" si="7"/>
        <v xml:space="preserve"> TUBO CONDUIT GALVANIZADO PARED DELGADA DE 1"</v>
      </c>
      <c r="D155" s="217"/>
      <c r="E155" s="218" t="s">
        <v>281</v>
      </c>
      <c r="F155" s="219">
        <v>20</v>
      </c>
      <c r="G155" s="230"/>
      <c r="H155" s="228">
        <f t="shared" si="9"/>
        <v>0</v>
      </c>
      <c r="I155" s="217"/>
      <c r="J155" s="217"/>
    </row>
    <row r="156" spans="1:10" hidden="1" x14ac:dyDescent="0.25">
      <c r="A156" s="227"/>
      <c r="B156" s="217" t="s">
        <v>282</v>
      </c>
      <c r="C156" s="217" t="str">
        <f t="shared" si="7"/>
        <v xml:space="preserve"> CODO CONDUIT GALVANIZADO PARED DELGADA DE 1"</v>
      </c>
      <c r="D156" s="217"/>
      <c r="E156" s="218" t="s">
        <v>12</v>
      </c>
      <c r="F156" s="219">
        <v>12</v>
      </c>
      <c r="G156" s="230"/>
      <c r="H156" s="228">
        <f t="shared" si="9"/>
        <v>0</v>
      </c>
      <c r="I156" s="217"/>
      <c r="J156" s="217"/>
    </row>
    <row r="157" spans="1:10" hidden="1" x14ac:dyDescent="0.25">
      <c r="A157" s="227"/>
      <c r="B157" s="217" t="s">
        <v>685</v>
      </c>
      <c r="C157" s="217" t="str">
        <f t="shared" si="7"/>
        <v xml:space="preserve"> CONDUCLET TIPO LB DE 1" SERIE LIGERA</v>
      </c>
      <c r="D157" s="217"/>
      <c r="E157" s="218" t="s">
        <v>12</v>
      </c>
      <c r="F157" s="219">
        <v>8</v>
      </c>
      <c r="G157" s="230"/>
      <c r="H157" s="228">
        <f t="shared" si="9"/>
        <v>0</v>
      </c>
      <c r="I157" s="217"/>
      <c r="J157" s="217"/>
    </row>
    <row r="158" spans="1:10" hidden="1" x14ac:dyDescent="0.25">
      <c r="A158" s="227"/>
      <c r="B158" s="217" t="s">
        <v>283</v>
      </c>
      <c r="C158" s="217" t="str">
        <f t="shared" si="7"/>
        <v xml:space="preserve"> COPLE CONDUIT GALVANIZADO PARED DELGADA DE 1"</v>
      </c>
      <c r="D158" s="217"/>
      <c r="E158" s="218" t="s">
        <v>12</v>
      </c>
      <c r="F158" s="219">
        <v>16</v>
      </c>
      <c r="G158" s="230"/>
      <c r="H158" s="228">
        <f t="shared" si="9"/>
        <v>0</v>
      </c>
      <c r="I158" s="217"/>
      <c r="J158" s="217"/>
    </row>
    <row r="159" spans="1:10" hidden="1" x14ac:dyDescent="0.25">
      <c r="A159" s="227"/>
      <c r="B159" s="217" t="s">
        <v>284</v>
      </c>
      <c r="C159" s="217" t="str">
        <f t="shared" si="7"/>
        <v xml:space="preserve"> ABRAZADERA UNICANAL DE 1"</v>
      </c>
      <c r="D159" s="217"/>
      <c r="E159" s="218" t="s">
        <v>12</v>
      </c>
      <c r="F159" s="219">
        <v>35</v>
      </c>
      <c r="G159" s="230"/>
      <c r="H159" s="228">
        <f t="shared" si="9"/>
        <v>0</v>
      </c>
      <c r="I159" s="217"/>
      <c r="J159" s="217"/>
    </row>
    <row r="160" spans="1:10" hidden="1" x14ac:dyDescent="0.25">
      <c r="A160" s="227"/>
      <c r="B160" s="217" t="s">
        <v>285</v>
      </c>
      <c r="C160" s="217" t="str">
        <f t="shared" si="7"/>
        <v xml:space="preserve"> TUBO CONDUIT GALVANIZADO PARED DELGADA DE 3/4"</v>
      </c>
      <c r="D160" s="217"/>
      <c r="E160" s="218" t="s">
        <v>281</v>
      </c>
      <c r="F160" s="219">
        <v>110</v>
      </c>
      <c r="G160" s="230"/>
      <c r="H160" s="228">
        <f t="shared" si="9"/>
        <v>0</v>
      </c>
      <c r="I160" s="217"/>
      <c r="J160" s="217"/>
    </row>
    <row r="161" spans="1:10" hidden="1" x14ac:dyDescent="0.25">
      <c r="A161" s="227"/>
      <c r="B161" s="217" t="s">
        <v>286</v>
      </c>
      <c r="C161" s="217" t="str">
        <f t="shared" si="7"/>
        <v xml:space="preserve"> CODO CONDUIT GALVANIZADO PARED DELGADA DE 3/4"</v>
      </c>
      <c r="D161" s="217"/>
      <c r="E161" s="218" t="s">
        <v>12</v>
      </c>
      <c r="F161" s="219">
        <v>34</v>
      </c>
      <c r="G161" s="230"/>
      <c r="H161" s="228">
        <f t="shared" si="9"/>
        <v>0</v>
      </c>
      <c r="I161" s="217"/>
      <c r="J161" s="217"/>
    </row>
    <row r="162" spans="1:10" hidden="1" x14ac:dyDescent="0.25">
      <c r="A162" s="227"/>
      <c r="B162" s="217" t="s">
        <v>686</v>
      </c>
      <c r="C162" s="217" t="str">
        <f t="shared" si="7"/>
        <v xml:space="preserve"> CONDUCLET TIPO LB DE 3/4" SERIE LIGERA</v>
      </c>
      <c r="D162" s="217"/>
      <c r="E162" s="218" t="s">
        <v>12</v>
      </c>
      <c r="F162" s="219">
        <v>18</v>
      </c>
      <c r="G162" s="230"/>
      <c r="H162" s="228">
        <f t="shared" si="9"/>
        <v>0</v>
      </c>
      <c r="I162" s="217"/>
      <c r="J162" s="217"/>
    </row>
    <row r="163" spans="1:10" hidden="1" x14ac:dyDescent="0.25">
      <c r="A163" s="227"/>
      <c r="B163" s="217" t="s">
        <v>287</v>
      </c>
      <c r="C163" s="217" t="str">
        <f t="shared" si="7"/>
        <v xml:space="preserve"> COPLE CONDUIT GALVANIZADO PARED DELGADA DE 3/4"</v>
      </c>
      <c r="D163" s="217"/>
      <c r="E163" s="218" t="s">
        <v>12</v>
      </c>
      <c r="F163" s="219">
        <v>22</v>
      </c>
      <c r="G163" s="230"/>
      <c r="H163" s="228">
        <f t="shared" si="9"/>
        <v>0</v>
      </c>
      <c r="I163" s="217"/>
      <c r="J163" s="217"/>
    </row>
    <row r="164" spans="1:10" hidden="1" x14ac:dyDescent="0.25">
      <c r="A164" s="227"/>
      <c r="B164" s="217" t="s">
        <v>288</v>
      </c>
      <c r="C164" s="217" t="str">
        <f t="shared" si="7"/>
        <v xml:space="preserve"> ABRAZADERA UNICANAL DE 3/4"</v>
      </c>
      <c r="D164" s="217"/>
      <c r="E164" s="218" t="s">
        <v>12</v>
      </c>
      <c r="F164" s="219">
        <v>220</v>
      </c>
      <c r="G164" s="230"/>
      <c r="H164" s="228">
        <f t="shared" si="9"/>
        <v>0</v>
      </c>
      <c r="I164" s="217"/>
      <c r="J164" s="217"/>
    </row>
    <row r="165" spans="1:10" hidden="1" x14ac:dyDescent="0.25">
      <c r="A165" s="227"/>
      <c r="B165" s="217" t="s">
        <v>289</v>
      </c>
      <c r="C165" s="217" t="str">
        <f t="shared" si="7"/>
        <v xml:space="preserve"> UNICANAL PERFORADA DE 2 X 4</v>
      </c>
      <c r="D165" s="217"/>
      <c r="E165" s="218" t="s">
        <v>12</v>
      </c>
      <c r="F165" s="219">
        <v>10</v>
      </c>
      <c r="G165" s="230"/>
      <c r="H165" s="228">
        <f t="shared" si="9"/>
        <v>0</v>
      </c>
      <c r="I165" s="217"/>
      <c r="J165" s="217"/>
    </row>
    <row r="166" spans="1:10" hidden="1" x14ac:dyDescent="0.25">
      <c r="A166" s="227"/>
      <c r="B166" s="217" t="s">
        <v>290</v>
      </c>
      <c r="C166" s="217" t="str">
        <f t="shared" si="7"/>
        <v xml:space="preserve"> EXPANZOR TIPO Z DE 1/4" Y TORNILLO DE 2 " DE LARGO</v>
      </c>
      <c r="D166" s="217"/>
      <c r="E166" s="218" t="s">
        <v>12</v>
      </c>
      <c r="F166" s="219">
        <v>220</v>
      </c>
      <c r="G166" s="230"/>
      <c r="H166" s="228">
        <f t="shared" si="9"/>
        <v>0</v>
      </c>
      <c r="I166" s="217"/>
      <c r="J166" s="217"/>
    </row>
    <row r="167" spans="1:10" ht="24" x14ac:dyDescent="0.25">
      <c r="A167" s="208" t="s">
        <v>687</v>
      </c>
      <c r="B167" s="208" t="s">
        <v>291</v>
      </c>
      <c r="C167" s="217" t="str">
        <f t="shared" si="7"/>
        <v>1.3.3.4 TABLEROS</v>
      </c>
      <c r="D167" s="217" t="s">
        <v>688</v>
      </c>
      <c r="E167" s="222" t="s">
        <v>16</v>
      </c>
      <c r="F167" s="223">
        <v>48</v>
      </c>
      <c r="G167" s="224">
        <f>H167/F167</f>
        <v>0</v>
      </c>
      <c r="H167" s="225">
        <f>SUM(H168:H177)</f>
        <v>0</v>
      </c>
      <c r="I167" s="217"/>
      <c r="J167" s="217"/>
    </row>
    <row r="168" spans="1:10" ht="108" hidden="1" x14ac:dyDescent="0.25">
      <c r="A168" s="227"/>
      <c r="B168" s="217" t="s">
        <v>292</v>
      </c>
      <c r="C168" s="217" t="str">
        <f t="shared" si="7"/>
        <v xml:space="preserve"> SUMINISTRO E INSTALACIÓN DE TABLERO DE DISTRIBUCION  DE 42  POLOS 3F, 3H 220/127 V CON INTERRUPTOR PRINCIPAL DE 3X225 A,  BARRA DE COBRE DE 225 AMP, TIPO EMPOTRAR TIPO NEMA 1, INCLUYE: 12 INTERRUPTORES TERMOAMGENTICOS DE 2 POLO DE 20 AMP, TIPO QO220,  4 INTERRUPTORES TERMOAMGENTICOS DE 2 POLO DE 40 AMP, TIPO QO240, COLOCACIÓN, FIJACIÓN, PEINADO DE CABLES CON CINTURÓN PLÁSTICO, IDENTIFICACIÓN DE CIRCUITOS DERIVADOS, LIMPIEZA, MANO DE OBRA, HERRAMIENTA Y TODO LO NECESARIO PARA SU CORRECTA INSTALACIÓN. ( CONSIDERAR LOS 42 INTERRUPTORES DE 20 AMP QO120)</v>
      </c>
      <c r="D168" s="217"/>
      <c r="E168" s="218" t="s">
        <v>12</v>
      </c>
      <c r="F168" s="219">
        <v>1</v>
      </c>
      <c r="G168" s="230"/>
      <c r="H168" s="228">
        <f t="shared" ref="H168:H177" si="10">F168*G168</f>
        <v>0</v>
      </c>
      <c r="I168" s="217"/>
      <c r="J168" s="217"/>
    </row>
    <row r="169" spans="1:10" ht="36" hidden="1" x14ac:dyDescent="0.25">
      <c r="A169" s="227"/>
      <c r="B169" s="217" t="s">
        <v>376</v>
      </c>
      <c r="C169" s="217" t="str">
        <f t="shared" si="7"/>
        <v xml:space="preserve"> CABLE DE COBRE THW-LS A 75°C CALIBRE 250 KCM, MCA VIAKON O EQUIVALENTE EN CALIDAD, ESPECIFICACIONES, PRECIO, PREVIA AUTORIZACIÓN DE LA SUPERVISIÓN DE LA SI.</v>
      </c>
      <c r="D169" s="217"/>
      <c r="E169" s="218" t="s">
        <v>16</v>
      </c>
      <c r="F169" s="219">
        <v>36</v>
      </c>
      <c r="G169" s="230"/>
      <c r="H169" s="228">
        <f t="shared" si="10"/>
        <v>0</v>
      </c>
      <c r="I169" s="217"/>
      <c r="J169" s="217"/>
    </row>
    <row r="170" spans="1:10" hidden="1" x14ac:dyDescent="0.25">
      <c r="A170" s="227"/>
      <c r="B170" s="217" t="s">
        <v>293</v>
      </c>
      <c r="C170" s="217" t="str">
        <f t="shared" si="7"/>
        <v xml:space="preserve"> CABLE DE COBRE DESNUDO CALIBRE 2 AWG</v>
      </c>
      <c r="D170" s="217"/>
      <c r="E170" s="218" t="s">
        <v>16</v>
      </c>
      <c r="F170" s="219">
        <v>12</v>
      </c>
      <c r="G170" s="230"/>
      <c r="H170" s="228">
        <f t="shared" si="10"/>
        <v>0</v>
      </c>
      <c r="I170" s="217"/>
      <c r="J170" s="217"/>
    </row>
    <row r="171" spans="1:10" hidden="1" x14ac:dyDescent="0.25">
      <c r="A171" s="227"/>
      <c r="B171" s="217" t="s">
        <v>294</v>
      </c>
      <c r="C171" s="217" t="str">
        <f t="shared" si="7"/>
        <v xml:space="preserve"> TUBO CONDUIT GALVANIZADO PARED DELGADA DE 2.5"</v>
      </c>
      <c r="D171" s="217"/>
      <c r="E171" s="218" t="s">
        <v>281</v>
      </c>
      <c r="F171" s="219">
        <v>4</v>
      </c>
      <c r="G171" s="230"/>
      <c r="H171" s="228">
        <f t="shared" si="10"/>
        <v>0</v>
      </c>
      <c r="I171" s="217"/>
      <c r="J171" s="217"/>
    </row>
    <row r="172" spans="1:10" hidden="1" x14ac:dyDescent="0.25">
      <c r="A172" s="227"/>
      <c r="B172" s="217" t="s">
        <v>295</v>
      </c>
      <c r="C172" s="217" t="str">
        <f t="shared" si="7"/>
        <v xml:space="preserve"> CODO CONDUIT GALVANIZADO PARED DELGADA DE 2.5"</v>
      </c>
      <c r="D172" s="217"/>
      <c r="E172" s="218" t="s">
        <v>12</v>
      </c>
      <c r="F172" s="219">
        <v>2</v>
      </c>
      <c r="G172" s="230"/>
      <c r="H172" s="228">
        <f t="shared" si="10"/>
        <v>0</v>
      </c>
      <c r="I172" s="217"/>
      <c r="J172" s="217"/>
    </row>
    <row r="173" spans="1:10" hidden="1" x14ac:dyDescent="0.25">
      <c r="A173" s="227"/>
      <c r="B173" s="217" t="s">
        <v>689</v>
      </c>
      <c r="C173" s="217" t="str">
        <f t="shared" si="7"/>
        <v xml:space="preserve"> CONDUCLET TIPO LB DE 2.5" SERIE LIGERA</v>
      </c>
      <c r="D173" s="217"/>
      <c r="E173" s="218" t="s">
        <v>12</v>
      </c>
      <c r="F173" s="219">
        <v>1</v>
      </c>
      <c r="G173" s="230"/>
      <c r="H173" s="228">
        <f t="shared" si="10"/>
        <v>0</v>
      </c>
      <c r="I173" s="217"/>
      <c r="J173" s="217"/>
    </row>
    <row r="174" spans="1:10" hidden="1" x14ac:dyDescent="0.25">
      <c r="A174" s="227"/>
      <c r="B174" s="217" t="s">
        <v>296</v>
      </c>
      <c r="C174" s="217" t="str">
        <f t="shared" si="7"/>
        <v xml:space="preserve"> COPLE CONDUIT GALVANIZADO PARED DELGADA DE 2.5"</v>
      </c>
      <c r="D174" s="217"/>
      <c r="E174" s="218" t="s">
        <v>12</v>
      </c>
      <c r="F174" s="219">
        <v>6</v>
      </c>
      <c r="G174" s="230"/>
      <c r="H174" s="228">
        <f t="shared" si="10"/>
        <v>0</v>
      </c>
      <c r="I174" s="217"/>
      <c r="J174" s="217"/>
    </row>
    <row r="175" spans="1:10" hidden="1" x14ac:dyDescent="0.25">
      <c r="A175" s="227"/>
      <c r="B175" s="217" t="s">
        <v>297</v>
      </c>
      <c r="C175" s="217" t="str">
        <f t="shared" si="7"/>
        <v xml:space="preserve"> ABRAZADERA UNICANAL DE 2,5"</v>
      </c>
      <c r="D175" s="217"/>
      <c r="E175" s="218" t="s">
        <v>12</v>
      </c>
      <c r="F175" s="219">
        <v>10</v>
      </c>
      <c r="G175" s="230"/>
      <c r="H175" s="228">
        <f t="shared" si="10"/>
        <v>0</v>
      </c>
      <c r="I175" s="217"/>
      <c r="J175" s="217"/>
    </row>
    <row r="176" spans="1:10" hidden="1" x14ac:dyDescent="0.25">
      <c r="A176" s="227"/>
      <c r="B176" s="217" t="s">
        <v>298</v>
      </c>
      <c r="C176" s="217" t="str">
        <f t="shared" si="7"/>
        <v xml:space="preserve"> DESCOECTADOR DE 3X30 AMP, 220V, SIN PORTAFUSIBLES</v>
      </c>
      <c r="D176" s="217"/>
      <c r="E176" s="218" t="s">
        <v>12</v>
      </c>
      <c r="F176" s="219">
        <v>12</v>
      </c>
      <c r="G176" s="230"/>
      <c r="H176" s="228">
        <f t="shared" si="10"/>
        <v>0</v>
      </c>
      <c r="I176" s="217"/>
      <c r="J176" s="217"/>
    </row>
    <row r="177" spans="1:10" hidden="1" x14ac:dyDescent="0.25">
      <c r="A177" s="227"/>
      <c r="B177" s="217" t="s">
        <v>299</v>
      </c>
      <c r="C177" s="217" t="str">
        <f t="shared" si="7"/>
        <v xml:space="preserve"> DESCOECTADOR DE 3X60 AMP, 220V, SIN PORTAFUSIBLES</v>
      </c>
      <c r="D177" s="217"/>
      <c r="E177" s="218" t="s">
        <v>12</v>
      </c>
      <c r="F177" s="219">
        <v>4</v>
      </c>
      <c r="G177" s="230"/>
      <c r="H177" s="228">
        <f t="shared" si="10"/>
        <v>0</v>
      </c>
      <c r="I177" s="217"/>
      <c r="J177" s="217"/>
    </row>
    <row r="178" spans="1:10" ht="36" x14ac:dyDescent="0.25">
      <c r="A178" s="208" t="s">
        <v>690</v>
      </c>
      <c r="B178" s="208" t="s">
        <v>26</v>
      </c>
      <c r="C178" s="217" t="str">
        <f t="shared" si="7"/>
        <v>1.3.4 HVAC</v>
      </c>
      <c r="D178" s="217" t="s">
        <v>691</v>
      </c>
      <c r="E178" s="222" t="s">
        <v>12</v>
      </c>
      <c r="F178" s="223">
        <v>43</v>
      </c>
      <c r="G178" s="224">
        <f>H178/F178</f>
        <v>0</v>
      </c>
      <c r="H178" s="225">
        <f>SUM(H179:H193)</f>
        <v>0</v>
      </c>
      <c r="I178" s="217"/>
      <c r="J178" s="217"/>
    </row>
    <row r="179" spans="1:10" ht="24" hidden="1" x14ac:dyDescent="0.25">
      <c r="A179" s="227"/>
      <c r="B179" s="217" t="s">
        <v>300</v>
      </c>
      <c r="C179" s="217" t="str">
        <f t="shared" si="7"/>
        <v xml:space="preserve"> MANTENIMIENTO A EQUIPO CONDENSADOR TIPO MULTISPLIT EXTERIOR DE 4TR MCA. MIIDEA MODELO MFM-I482H/HN117.</v>
      </c>
      <c r="D179" s="217"/>
      <c r="E179" s="218" t="s">
        <v>12</v>
      </c>
      <c r="F179" s="219">
        <v>5</v>
      </c>
      <c r="G179" s="230"/>
      <c r="H179" s="228">
        <f t="shared" ref="H179:H193" si="11">F179*G179</f>
        <v>0</v>
      </c>
    </row>
    <row r="180" spans="1:10" ht="24" hidden="1" x14ac:dyDescent="0.25">
      <c r="A180" s="227"/>
      <c r="B180" s="217" t="s">
        <v>301</v>
      </c>
      <c r="C180" s="217" t="str">
        <f t="shared" si="7"/>
        <v xml:space="preserve"> MANTENIMIENTO A EQUIPO CONDENSADOR TIPO MINISPLIT EXTERIOR DE 3TR MCA. MIIDEA MODELO MFM-I362H/HN117.</v>
      </c>
      <c r="D180" s="217"/>
      <c r="E180" s="218" t="s">
        <v>12</v>
      </c>
      <c r="F180" s="219">
        <v>1</v>
      </c>
      <c r="G180" s="230"/>
      <c r="H180" s="228">
        <f t="shared" si="11"/>
        <v>0</v>
      </c>
    </row>
    <row r="181" spans="1:10" ht="24" hidden="1" x14ac:dyDescent="0.25">
      <c r="A181" s="227"/>
      <c r="B181" s="217" t="s">
        <v>302</v>
      </c>
      <c r="C181" s="217" t="str">
        <f t="shared" si="7"/>
        <v xml:space="preserve"> MANTENIMIENTO A EQUIPO CONDENSADOR TIPO MINISPLIT EXTERIOR DE 2TR MCA. MIIDEA MODELO MFM-I242H/HN121.</v>
      </c>
      <c r="D181" s="217"/>
      <c r="E181" s="218" t="s">
        <v>12</v>
      </c>
      <c r="F181" s="219">
        <v>1</v>
      </c>
      <c r="G181" s="230"/>
      <c r="H181" s="228">
        <f t="shared" si="11"/>
        <v>0</v>
      </c>
    </row>
    <row r="182" spans="1:10" ht="24" hidden="1" x14ac:dyDescent="0.25">
      <c r="A182" s="227"/>
      <c r="B182" s="217" t="s">
        <v>303</v>
      </c>
      <c r="C182" s="217" t="str">
        <f t="shared" si="7"/>
        <v xml:space="preserve"> MANTENIMIENTO A EQUIPO CONDENSADOR TIPO MINISPLIT EXTERIOR DE 1TR MCA. MIRAGE MODELO CFC121B</v>
      </c>
      <c r="D182" s="217"/>
      <c r="E182" s="218" t="s">
        <v>12</v>
      </c>
      <c r="F182" s="219">
        <v>2</v>
      </c>
      <c r="G182" s="230"/>
      <c r="H182" s="228">
        <f t="shared" si="11"/>
        <v>0</v>
      </c>
    </row>
    <row r="183" spans="1:10" ht="24" hidden="1" x14ac:dyDescent="0.25">
      <c r="A183" s="227"/>
      <c r="B183" s="217" t="s">
        <v>304</v>
      </c>
      <c r="C183" s="217" t="str">
        <f t="shared" si="7"/>
        <v xml:space="preserve"> MANTENIMIENTO A EQUIPO CONDENSADOR TIPO CASETTE MCA MQAUY DE 1.5TR MODELO MQIU-174018-HCU216A.</v>
      </c>
      <c r="D183" s="217"/>
      <c r="E183" s="218" t="s">
        <v>12</v>
      </c>
      <c r="F183" s="219">
        <v>2</v>
      </c>
      <c r="G183" s="230"/>
      <c r="H183" s="228">
        <f t="shared" si="11"/>
        <v>0</v>
      </c>
    </row>
    <row r="184" spans="1:10" ht="72" hidden="1" x14ac:dyDescent="0.25">
      <c r="A184" s="227"/>
      <c r="B184" s="217" t="s">
        <v>377</v>
      </c>
      <c r="C184" s="217" t="str">
        <f t="shared" si="7"/>
        <v xml:space="preserve"> SUMINISTRO E INSTALACIÓN DE EQUIPO CONDENSADOR TIPO MULTISPLIT EXTERIOR DE 4TR MCA. MIIDEA MODELO MFM-I482H/HN117 O EQUIVALENTE EN CALIDAD, ESPECIFICACIONES, PRECIO, PREVIA AUTORIZACIÓN DE LA SUPERVISIÓN DE LA SI. INCLUYE: HERRAMIENTA, EQUIPO, GRUAS, MANO DE OBRA Y TODO LO NECESARIO PARA SU CORRECTA EJECUCIÓN.</v>
      </c>
      <c r="D184" s="217"/>
      <c r="E184" s="218" t="s">
        <v>12</v>
      </c>
      <c r="F184" s="219">
        <v>1</v>
      </c>
      <c r="G184" s="230"/>
      <c r="H184" s="228">
        <f t="shared" si="11"/>
        <v>0</v>
      </c>
    </row>
    <row r="185" spans="1:10" ht="24" hidden="1" x14ac:dyDescent="0.25">
      <c r="A185" s="227"/>
      <c r="B185" s="217" t="s">
        <v>305</v>
      </c>
      <c r="C185" s="217" t="str">
        <f t="shared" si="7"/>
        <v xml:space="preserve"> MANTENIMIENTO A EQUIPO EVAPORADOR TIPO MINISPLIT INTERIOR DE 1.5TR MCA. MIRAGE MODELO EXCD181F.</v>
      </c>
      <c r="D185" s="217"/>
      <c r="E185" s="218" t="s">
        <v>12</v>
      </c>
      <c r="F185" s="219">
        <v>2</v>
      </c>
      <c r="G185" s="230"/>
      <c r="H185" s="228">
        <f t="shared" si="11"/>
        <v>0</v>
      </c>
    </row>
    <row r="186" spans="1:10" ht="24" hidden="1" x14ac:dyDescent="0.25">
      <c r="A186" s="227"/>
      <c r="B186" s="217" t="s">
        <v>306</v>
      </c>
      <c r="C186" s="217" t="str">
        <f t="shared" si="7"/>
        <v xml:space="preserve"> MANTENIMIENTO A EQUIPO EVAPORADOR TIPO MINISPLIT INTERIOR DE 2TR MCA. MIRAGE MODELO EXCD261D.</v>
      </c>
      <c r="D186" s="217"/>
      <c r="E186" s="218" t="s">
        <v>12</v>
      </c>
      <c r="F186" s="219">
        <v>3</v>
      </c>
      <c r="G186" s="230"/>
      <c r="H186" s="228">
        <f t="shared" si="11"/>
        <v>0</v>
      </c>
    </row>
    <row r="187" spans="1:10" ht="24" hidden="1" x14ac:dyDescent="0.25">
      <c r="A187" s="227"/>
      <c r="B187" s="217" t="s">
        <v>307</v>
      </c>
      <c r="C187" s="217" t="str">
        <f t="shared" si="7"/>
        <v xml:space="preserve"> MANTENIMIENTO A EQUIPO EVAPORADOR TIPO MINISPLIT INTERIOR DE 3TR MCA. MIRAGE MODELO CXC361T.</v>
      </c>
      <c r="D187" s="217"/>
      <c r="E187" s="218" t="s">
        <v>12</v>
      </c>
      <c r="F187" s="219">
        <v>2</v>
      </c>
      <c r="G187" s="230"/>
      <c r="H187" s="228">
        <f t="shared" si="11"/>
        <v>0</v>
      </c>
    </row>
    <row r="188" spans="1:10" ht="24" hidden="1" x14ac:dyDescent="0.25">
      <c r="A188" s="227"/>
      <c r="B188" s="217" t="s">
        <v>308</v>
      </c>
      <c r="C188" s="217" t="str">
        <f t="shared" si="7"/>
        <v xml:space="preserve"> MANTENIMIENTO A EQUIPO EVAPORADOR TIPO MINISPLIT INTERIOR DE 1TR MCA. MIRAGE MODELO CFC121B.</v>
      </c>
      <c r="D188" s="217"/>
      <c r="E188" s="218" t="s">
        <v>12</v>
      </c>
      <c r="F188" s="219">
        <v>2</v>
      </c>
      <c r="G188" s="230"/>
      <c r="H188" s="228">
        <f t="shared" si="11"/>
        <v>0</v>
      </c>
    </row>
    <row r="189" spans="1:10" ht="24" hidden="1" x14ac:dyDescent="0.25">
      <c r="A189" s="227"/>
      <c r="B189" s="217" t="s">
        <v>309</v>
      </c>
      <c r="C189" s="217" t="str">
        <f t="shared" si="7"/>
        <v xml:space="preserve"> MANTENIMIENTO A EQUIPO EVAPORADOR TIPO CASETTE MCA MQAUY DE 1.5TR.</v>
      </c>
      <c r="D189" s="217"/>
      <c r="E189" s="218" t="s">
        <v>12</v>
      </c>
      <c r="F189" s="219">
        <v>2</v>
      </c>
      <c r="G189" s="230"/>
      <c r="H189" s="228">
        <f t="shared" si="11"/>
        <v>0</v>
      </c>
    </row>
    <row r="190" spans="1:10" ht="60" hidden="1" x14ac:dyDescent="0.25">
      <c r="A190" s="227"/>
      <c r="B190" s="217" t="s">
        <v>378</v>
      </c>
      <c r="C190" s="217" t="str">
        <f t="shared" si="7"/>
        <v xml:space="preserve"> SUMINISTRO E INSTALACIÓN DE EQUIPO EVAPORADOR TIPO FAN&amp;COIL DE 4TR MCA. MIIDEA MODELO MFM-I482H/T2N117 O EQUIVALENTE EN CALIDAD, ESPECIFICACIONES, PRECIO, PREVIA AUTORIZACIÓN DE LA SUPERVISIÓN DE LA SI. INCLUYE: HERRAMIENTA, EQUIPO, GRUAS, MANO DE OBRA Y TODO LO NECESARIO PARA SU CORRECTA EJECUCIÓN.</v>
      </c>
      <c r="D190" s="217"/>
      <c r="E190" s="218" t="s">
        <v>12</v>
      </c>
      <c r="F190" s="219">
        <v>3</v>
      </c>
      <c r="G190" s="230"/>
      <c r="H190" s="228">
        <f t="shared" si="11"/>
        <v>0</v>
      </c>
    </row>
    <row r="191" spans="1:10" ht="60" hidden="1" x14ac:dyDescent="0.25">
      <c r="A191" s="227"/>
      <c r="B191" s="217" t="s">
        <v>381</v>
      </c>
      <c r="C191" s="217" t="str">
        <f t="shared" si="7"/>
        <v xml:space="preserve"> SUMINISTRO E INSTALACIÓN DE EQUIPO EVAPORADOR TIPO MINISPLIT DE 1TR MCA. MIRAGE MODELO CFC121B O EQUIVALENTE EN CALIDAD, ESPECIFICACIONES, PRECIO, PREVIA AUTORIZACIÓN DE LA SUPERVISIÓN DE LA SI. INCLUYE: HERRAMIENTA, EQUIPO, GRUAS, MANO DE OBRA Y TODO LO NECESARIO PARA SU CORRECTA EJECUCIÓN.</v>
      </c>
      <c r="D191" s="217"/>
      <c r="E191" s="218" t="s">
        <v>12</v>
      </c>
      <c r="F191" s="219">
        <v>2</v>
      </c>
      <c r="G191" s="230"/>
      <c r="H191" s="228">
        <f t="shared" si="11"/>
        <v>0</v>
      </c>
    </row>
    <row r="192" spans="1:10" ht="60" hidden="1" x14ac:dyDescent="0.25">
      <c r="A192" s="227"/>
      <c r="B192" s="217" t="s">
        <v>380</v>
      </c>
      <c r="C192" s="217" t="str">
        <f t="shared" si="7"/>
        <v xml:space="preserve"> SUMINISTRO E INSTALACIÓN DE DIFUSOR MCA. NAMM MODELO CUADRADO 12 X 12 DCP 4 VIAS 400 CFM O EQUIVALENTE EN CALIDAD, ESPECIFICACIONES, PRECIO, PREVIA AUTORIZACIÓN DE LA SUPERVISIÓN DE LA SI. INCLUYE: HERRAMIENTA, EQUIPO, GRUAS, MANO DE OBRA Y TODO LO NECESARIO PARA SU CORRECTA EJECUCIÓN.</v>
      </c>
      <c r="D192" s="217"/>
      <c r="E192" s="218" t="s">
        <v>12</v>
      </c>
      <c r="F192" s="219">
        <v>12</v>
      </c>
      <c r="G192" s="230"/>
      <c r="H192" s="228">
        <f t="shared" si="11"/>
        <v>0</v>
      </c>
    </row>
    <row r="193" spans="1:8" ht="60" hidden="1" x14ac:dyDescent="0.25">
      <c r="A193" s="227"/>
      <c r="B193" s="217" t="s">
        <v>379</v>
      </c>
      <c r="C193" s="217" t="str">
        <f t="shared" si="7"/>
        <v xml:space="preserve"> SUMINISTRO E INSTALACIÓN DE REJILLA DE RETORNO MCA NAMM MODELO HR 24X24 1600 CFM O O EQUIVALENTE EN CALIDAD, ESPECIFICACIONES, PRECIO, PREVIA AUTORIZACIÓN DE LA SUPERVISIÓN DE LA SI. INCLUYE: HERRAMIENTA, EQUIPO, GRUAS, MANO DE OBRA Y TODO LO NECESARIO PARA SU CORRECTA EJECUCIÓN.</v>
      </c>
      <c r="D193" s="217"/>
      <c r="E193" s="218" t="s">
        <v>12</v>
      </c>
      <c r="F193" s="219">
        <v>3</v>
      </c>
      <c r="G193" s="230"/>
      <c r="H193" s="228">
        <f t="shared" si="11"/>
        <v>0</v>
      </c>
    </row>
    <row r="194" spans="1:8" x14ac:dyDescent="0.25">
      <c r="A194" s="208" t="s">
        <v>692</v>
      </c>
      <c r="B194" s="208" t="s">
        <v>18</v>
      </c>
      <c r="C194" s="217" t="str">
        <f t="shared" si="7"/>
        <v>1.3.5 HIDROSANITARIO</v>
      </c>
      <c r="D194" s="217"/>
      <c r="E194" s="218"/>
      <c r="F194" s="219"/>
      <c r="G194" s="230"/>
      <c r="H194" s="228"/>
    </row>
    <row r="195" spans="1:8" ht="24" x14ac:dyDescent="0.25">
      <c r="A195" s="208" t="s">
        <v>693</v>
      </c>
      <c r="B195" s="208" t="s">
        <v>316</v>
      </c>
      <c r="C195" s="217" t="str">
        <f t="shared" si="7"/>
        <v>1.3.5.1 PLUVIAL</v>
      </c>
      <c r="D195" s="217" t="s">
        <v>694</v>
      </c>
      <c r="E195" s="222" t="s">
        <v>16</v>
      </c>
      <c r="F195" s="223">
        <v>50</v>
      </c>
      <c r="G195" s="224">
        <f>H195/F195</f>
        <v>0</v>
      </c>
      <c r="H195" s="225">
        <f>SUM(H196:H197)</f>
        <v>0</v>
      </c>
    </row>
    <row r="196" spans="1:8" ht="72" hidden="1" x14ac:dyDescent="0.25">
      <c r="A196" s="227"/>
      <c r="B196" s="217" t="s">
        <v>320</v>
      </c>
      <c r="C196" s="217" t="str">
        <f t="shared" si="7"/>
        <v xml:space="preserve"> SUMINISTRO E INSTALACIÓN DE BAJANTE PLUVIAL MEDIANTE TUBO DE PVC SANITARIO DE 150 MM (6")Ø CEDULA 40 DWV MARCA CHARLOTTE O SIMILAR. INCLUYE: 4 CODOS DE 45°, SOPORTERÍA, ACARREO, CORTES,  PEGAMENTO WEL-DON 705 O SIMILAR, LIMPIADOR, DESPERDICIOS, PRUEBAS, SUPERVISION Y HERRAMIENTAS, MANO DE OBRA CALIFICADA Y TODO LO NECESARIO PARA SU CORRECTA EJECUCIÓN.</v>
      </c>
      <c r="D196" s="217"/>
      <c r="E196" s="218" t="s">
        <v>16</v>
      </c>
      <c r="F196" s="219">
        <v>50</v>
      </c>
      <c r="G196" s="230"/>
      <c r="H196" s="228">
        <f>F196*G196</f>
        <v>0</v>
      </c>
    </row>
    <row r="197" spans="1:8" ht="48" hidden="1" x14ac:dyDescent="0.25">
      <c r="A197" s="227"/>
      <c r="B197" s="217" t="s">
        <v>319</v>
      </c>
      <c r="C197" s="217" t="str">
        <f t="shared" ref="C197:C245" si="12">_xlfn.CONCAT(A197," ",B197)</f>
        <v xml:space="preserve"> SUMINISTRO E INSTALACIÓN DE COLADERA CUPULA HELVEX (4 IN). INCLUYE: MATERIAL, ACARREO, PEGAMENTO, PRUEBAS, EXCAVACION, RELLENO, RANURAS, RESANES, EQUIPO, HERRAMIENTA, MANO DE OBRA Y TODO LO NECESARIO PARA SU CORRECTA EJECUCION.</v>
      </c>
      <c r="D197" s="217"/>
      <c r="E197" s="218" t="s">
        <v>12</v>
      </c>
      <c r="F197" s="219">
        <v>4</v>
      </c>
      <c r="G197" s="230"/>
      <c r="H197" s="228">
        <f>F197*G197</f>
        <v>0</v>
      </c>
    </row>
    <row r="198" spans="1:8" ht="24" x14ac:dyDescent="0.25">
      <c r="A198" s="208" t="s">
        <v>695</v>
      </c>
      <c r="B198" s="208" t="s">
        <v>33</v>
      </c>
      <c r="C198" s="217" t="str">
        <f t="shared" si="12"/>
        <v>1.3.5.2 SANITARIO</v>
      </c>
      <c r="D198" s="217" t="s">
        <v>696</v>
      </c>
      <c r="E198" s="222" t="s">
        <v>16</v>
      </c>
      <c r="F198" s="223">
        <v>78.33</v>
      </c>
      <c r="G198" s="224">
        <f>H198/F198</f>
        <v>0</v>
      </c>
      <c r="H198" s="225">
        <f>SUM(H199)</f>
        <v>0</v>
      </c>
    </row>
    <row r="199" spans="1:8" ht="48" hidden="1" x14ac:dyDescent="0.25">
      <c r="A199" s="227"/>
      <c r="B199" s="217" t="s">
        <v>318</v>
      </c>
      <c r="C199" s="217" t="str">
        <f t="shared" si="12"/>
        <v xml:space="preserve"> MANTENIMIENTO Y DESAZOLVE DE RED SANITARIA EXISTENTE. INCLUYE: LIMPIEZA GENERAL, SONDEO CON GUÍA DE ACERO Y EQUIPO, HERRAMIENTA NECESARIA, MANO DE OBRA CALIFICADA Y TODO LO NECESARIO PARA SU CORRECTA EJECUCIÓN.</v>
      </c>
      <c r="D199" s="217"/>
      <c r="E199" s="218" t="s">
        <v>16</v>
      </c>
      <c r="F199" s="219">
        <v>78.33</v>
      </c>
      <c r="G199" s="230"/>
      <c r="H199" s="228">
        <f>F199*G199</f>
        <v>0</v>
      </c>
    </row>
    <row r="200" spans="1:8" ht="36" x14ac:dyDescent="0.25">
      <c r="A200" s="208" t="s">
        <v>697</v>
      </c>
      <c r="B200" s="208" t="s">
        <v>317</v>
      </c>
      <c r="C200" s="217" t="str">
        <f t="shared" si="12"/>
        <v>1.3.5.3 HIDRÁULICO</v>
      </c>
      <c r="D200" s="217" t="s">
        <v>698</v>
      </c>
      <c r="E200" s="222" t="s">
        <v>216</v>
      </c>
      <c r="F200" s="223">
        <v>1</v>
      </c>
      <c r="G200" s="224">
        <f>H200/F200</f>
        <v>0</v>
      </c>
      <c r="H200" s="225">
        <f>SUM(H201:H202)</f>
        <v>0</v>
      </c>
    </row>
    <row r="201" spans="1:8" ht="24" hidden="1" x14ac:dyDescent="0.25">
      <c r="A201" s="227"/>
      <c r="B201" s="217" t="s">
        <v>322</v>
      </c>
      <c r="C201" s="217" t="str">
        <f t="shared" si="12"/>
        <v xml:space="preserve"> PRUEBA HIDROSTÁTICA DE RED DE AGUA POTABLE (DIÁMETRO VARIABLE). INCLUYE: AGUA, MANO DE OBRA, EQUIPO Y HERRAMIENTA.</v>
      </c>
      <c r="D201" s="217"/>
      <c r="E201" s="218" t="s">
        <v>216</v>
      </c>
      <c r="F201" s="219">
        <v>1</v>
      </c>
      <c r="G201" s="230"/>
      <c r="H201" s="228">
        <f>F201*G201</f>
        <v>0</v>
      </c>
    </row>
    <row r="202" spans="1:8" hidden="1" x14ac:dyDescent="0.25">
      <c r="A202" s="227"/>
      <c r="B202" s="217" t="s">
        <v>321</v>
      </c>
      <c r="C202" s="217" t="str">
        <f t="shared" si="12"/>
        <v xml:space="preserve"> MANTENIMIENTO A EQUIPOS DE BOMBEO PARA AGUA POTABLE.</v>
      </c>
      <c r="D202" s="217"/>
      <c r="E202" s="218" t="s">
        <v>216</v>
      </c>
      <c r="F202" s="219">
        <v>1</v>
      </c>
      <c r="G202" s="230"/>
      <c r="H202" s="228">
        <f>F202*G202</f>
        <v>0</v>
      </c>
    </row>
    <row r="203" spans="1:8" ht="24" x14ac:dyDescent="0.25">
      <c r="A203" s="208" t="s">
        <v>699</v>
      </c>
      <c r="B203" s="208" t="s">
        <v>45</v>
      </c>
      <c r="C203" s="217" t="str">
        <f t="shared" si="12"/>
        <v>1.3.5.4 MUEBLES SANITARIOS</v>
      </c>
      <c r="D203" s="217" t="s">
        <v>700</v>
      </c>
      <c r="E203" s="222" t="s">
        <v>12</v>
      </c>
      <c r="F203" s="223">
        <v>45</v>
      </c>
      <c r="G203" s="224">
        <f>H203/F203</f>
        <v>0</v>
      </c>
      <c r="H203" s="225">
        <f>SUM(H204:H216)</f>
        <v>0</v>
      </c>
    </row>
    <row r="204" spans="1:8" ht="72" hidden="1" x14ac:dyDescent="0.25">
      <c r="A204" s="227"/>
      <c r="B204" s="217" t="s">
        <v>383</v>
      </c>
      <c r="C204" s="217" t="str">
        <f t="shared" si="12"/>
        <v xml:space="preserve"> SUMINISTRO E INSTALACIÓN DE SANITARIO HELVEX WC OPTION ELONG COMPACTO TREXP 4.8L B, ASIENTO CIERR STD AB LRG ANTIBAC B O EQUIVALENTE EN CALIDAD, ESPECIFICACIONES, PRECIO, PREVIA AUTORIZACIÓN DE LA SUPERVISIÓN DE LA SI. INCLUYE: ACARREO, CORTES, LIMPIADOR, DESPERDICIOS, PRUEBAS, SUPERVISION Y HERRAMIENTAS Y TODO LO NECESARIO PARA SU CORRECTO FUNCIONAMIENTO.</v>
      </c>
      <c r="D204" s="217"/>
      <c r="E204" s="218" t="s">
        <v>46</v>
      </c>
      <c r="F204" s="219">
        <v>5</v>
      </c>
      <c r="G204" s="230"/>
      <c r="H204" s="228">
        <f t="shared" ref="H204:H216" si="13">F204*G204</f>
        <v>0</v>
      </c>
    </row>
    <row r="205" spans="1:8" ht="60" hidden="1" x14ac:dyDescent="0.25">
      <c r="A205" s="227"/>
      <c r="B205" s="217" t="s">
        <v>382</v>
      </c>
      <c r="C205" s="217" t="str">
        <f t="shared" si="12"/>
        <v xml:space="preserve"> SUMINISTRO E INSTALACIÓN DE MINGITORIO HELVEX MODELO MG FERRY CASCADA 1L B O EQUIVALENTE EN CALIDAD, ESPECIFICACIONES, PRECIO, PREVIA AUTORIZACIÓN DE LA SUPERVISIÓN DE LA SI. INCLUYE: ACARREO, CORTES, LIMPIADOR, DESPERDICIOS, PRUEBAS, SUPERVISION Y HERRAMIENTAS.</v>
      </c>
      <c r="D205" s="217"/>
      <c r="E205" s="218" t="s">
        <v>46</v>
      </c>
      <c r="F205" s="219">
        <v>2</v>
      </c>
      <c r="G205" s="230"/>
      <c r="H205" s="228">
        <f t="shared" si="13"/>
        <v>0</v>
      </c>
    </row>
    <row r="206" spans="1:8" ht="60" hidden="1" x14ac:dyDescent="0.25">
      <c r="A206" s="227"/>
      <c r="B206" s="217" t="s">
        <v>384</v>
      </c>
      <c r="C206" s="217" t="str">
        <f t="shared" si="12"/>
        <v xml:space="preserve"> SUMINISTRO E INSTALACIÓN DE LAVABO HELVEX LAV RECT BAJO CUBIERTA CREB MARCUS B O EQUIVALENTE EN CALIDAD, ESPECIFICACIONES, PRECIO, PREVIA AUTORIZACIÓN DE LA SUPERVISIÓN DE LA SI. INCLUYE: ACARREO, CORTES, LIMPIADOR, DESPERDICIOS, PRUEBAS, SUPERVISION Y HERRAMIENTAS.</v>
      </c>
      <c r="D206" s="217"/>
      <c r="E206" s="218" t="s">
        <v>46</v>
      </c>
      <c r="F206" s="219">
        <v>5</v>
      </c>
      <c r="G206" s="230"/>
      <c r="H206" s="228">
        <f t="shared" si="13"/>
        <v>0</v>
      </c>
    </row>
    <row r="207" spans="1:8" ht="60" hidden="1" x14ac:dyDescent="0.25">
      <c r="A207" s="227"/>
      <c r="B207" s="217" t="s">
        <v>385</v>
      </c>
      <c r="C207" s="217" t="str">
        <f t="shared" si="12"/>
        <v xml:space="preserve"> SUMINISTRO E INSTALACIÓN DE LLAVE PARA LAVABO HELVEX LLAV LAV ECONOMIZ TEMPORIZ CIERRE AUT CR O EQUIVALENTE EN CALIDAD, ESPECIFICACIONES, PRECIO, PREVIA AUTORIZACIÓN DE LA SUPERVISIÓN DE LA SI. INCLUYE: ACARREO, CORTES, LIMPIADOR, DESPERDICIOS, PRUEBAS, SUPERVISION Y HERRAMIENTAS.</v>
      </c>
      <c r="D207" s="217"/>
      <c r="E207" s="218" t="s">
        <v>46</v>
      </c>
      <c r="F207" s="219">
        <v>5</v>
      </c>
      <c r="G207" s="230"/>
      <c r="H207" s="228">
        <f t="shared" si="13"/>
        <v>0</v>
      </c>
    </row>
    <row r="208" spans="1:8" ht="36" hidden="1" x14ac:dyDescent="0.25">
      <c r="A208" s="227"/>
      <c r="B208" s="217" t="s">
        <v>323</v>
      </c>
      <c r="C208" s="217" t="str">
        <f t="shared" si="12"/>
        <v xml:space="preserve"> SUMINISTRO E INSTALACIÓN DE ESPEJO CON MARCO DE ACERO DE 1.80 M x 1.70 M INOXIDABLE INCLUYE: ACARREO, CORTES, LIMPIADOR, DESPERDICIOS, PRUEBAS, SUPERVISION Y HERRAMIENTAS.</v>
      </c>
      <c r="D208" s="217"/>
      <c r="E208" s="218" t="s">
        <v>46</v>
      </c>
      <c r="F208" s="219">
        <v>2</v>
      </c>
      <c r="G208" s="230"/>
      <c r="H208" s="228">
        <f t="shared" si="13"/>
        <v>0</v>
      </c>
    </row>
    <row r="209" spans="1:8" ht="72" hidden="1" x14ac:dyDescent="0.25">
      <c r="A209" s="227"/>
      <c r="B209" s="217" t="s">
        <v>386</v>
      </c>
      <c r="C209" s="217" t="str">
        <f t="shared" si="12"/>
        <v xml:space="preserve"> SUMINISTRO Y COLOCACION DE MAMPARA ESTANDAR MCA.  SANILOCK MOD.  4205-4 O EQUIVALENTE EN CALIDAD, ESPECIFICACIONES, PRECIO, PREVIA AUTORIZACIÓN DE LA SUPERVISIÓN DE LA SI, DE 0.90X1.50 MTS. TIPO:  PUERTA,  ACABADO ACERO INOXIDABLE. INCLUYE: MATERIALES, MANO DE OBRA,   ACARREO,   FLETE   A   OBRA,   FIJACION, SOPORTES, CORTES, DESPERDICIOS Y RETIRO DE SOBRANTES FUERA DE OBRA</v>
      </c>
      <c r="D209" s="217"/>
      <c r="E209" s="218" t="s">
        <v>46</v>
      </c>
      <c r="F209" s="219">
        <v>4</v>
      </c>
      <c r="G209" s="230"/>
      <c r="H209" s="228">
        <f t="shared" si="13"/>
        <v>0</v>
      </c>
    </row>
    <row r="210" spans="1:8" ht="84" hidden="1" x14ac:dyDescent="0.25">
      <c r="A210" s="227"/>
      <c r="B210" s="217" t="s">
        <v>387</v>
      </c>
      <c r="C210" s="217" t="str">
        <f t="shared" si="12"/>
        <v xml:space="preserve"> SUMINISTRO Y COLOCACION DE MAMPARA ESTANDAR MCA.  SANILOCK MOD.  4201-4 O EQUIVALENTE EN CALIDAD, ESPECIFICACIONES, PRECIO, PREVIA AUTORIZACIÓN DE LA SUPERVISIÓN DE LA SI, DE 1.50X1.50 MTS. TIPO:  PANEL LATERAL,  ACABADO ACERO INOXIDABLE. INCLUYE: MATERIALES, MANO DE OBRA,   ACARREO,   FLETE   A   OBRA,   FIJACION, SOPORTES, CORTES, DESPERDICIOS Y RETIRO DE SOBRANTES FUERA DE OBRA</v>
      </c>
      <c r="D210" s="217"/>
      <c r="E210" s="218" t="s">
        <v>46</v>
      </c>
      <c r="F210" s="219">
        <v>2</v>
      </c>
      <c r="G210" s="230"/>
      <c r="H210" s="228">
        <f t="shared" si="13"/>
        <v>0</v>
      </c>
    </row>
    <row r="211" spans="1:8" ht="72" hidden="1" x14ac:dyDescent="0.25">
      <c r="A211" s="227"/>
      <c r="B211" s="217" t="s">
        <v>394</v>
      </c>
      <c r="C211" s="217" t="str">
        <f t="shared" si="12"/>
        <v xml:space="preserve"> SUMINISTRO E INSTALACIÓN DE BARRA DE SUJECCIÓN BARRA RECTA ANTIVIRAL 36″ MOD. 7300-0 MCA. SANILOCK O EQUIVALENTE EN CALIDAD, ESPECIFICACIONES, PRECIO, PREVIA AUTORIZACIÓN DE LA SUPERVISIÓN DE LA SI. INCLUYE: MATERIAL, MANO DE OBRA,   ACARREO,   FLETE   A   OBRA,   FIJACION, SOPORTES, CORTES, DESPERDICIOS Y RETIRO DE SOBRANTES FUERA DE OBRA</v>
      </c>
      <c r="D211" s="217"/>
      <c r="E211" s="218" t="s">
        <v>19</v>
      </c>
      <c r="F211" s="219">
        <v>2</v>
      </c>
      <c r="G211" s="230"/>
      <c r="H211" s="228">
        <f t="shared" si="13"/>
        <v>0</v>
      </c>
    </row>
    <row r="212" spans="1:8" ht="72" hidden="1" x14ac:dyDescent="0.25">
      <c r="A212" s="227"/>
      <c r="B212" s="217" t="s">
        <v>395</v>
      </c>
      <c r="C212" s="217" t="str">
        <f t="shared" si="12"/>
        <v xml:space="preserve"> SUMINISTRO E INSTALACIÓN DE SUMINISTRADOR DE JABÓN EN ACERO INOXIDABLE MOD. 7397-4 MCA. SANILOCK O EQUIVALENTE EN CALIDAD, ESPECIFICACIONES, PRECIO, PREVIA AUTORIZACIÓN DE LA SUPERVISIÓN DE LA SI. INCLUYE: MATERIAL, MANO DE OBRA,   ACARREO,   FLETE   A   OBRA,   FIJACION, SOPORTES, CORTES, DESPERDICIOS Y RETIRO DE SOBRANTES FUERA DE OBRA</v>
      </c>
      <c r="D212" s="217"/>
      <c r="E212" s="218" t="s">
        <v>19</v>
      </c>
      <c r="F212" s="219">
        <v>2</v>
      </c>
      <c r="G212" s="230"/>
      <c r="H212" s="228">
        <f t="shared" si="13"/>
        <v>0</v>
      </c>
    </row>
    <row r="213" spans="1:8" ht="72" hidden="1" x14ac:dyDescent="0.25">
      <c r="A213" s="227"/>
      <c r="B213" s="217" t="s">
        <v>396</v>
      </c>
      <c r="C213" s="217" t="str">
        <f t="shared" si="12"/>
        <v xml:space="preserve"> SUMINISTRO E INSTALACIÓN DISPENSADOR DE  TOALLAS DOBLADAS EN «C» O 525 DE PLEGADO MÚLTIPLE (B-262) MOD. 7397-5 MCA. SANILOCK O EQUIVALENTE EN CALIDAD, ESPECIFICACIONES, PRECIO, PREVIA AUTORIZACIÓN DE LA SUPERVISIÓN DE LA SI. INCLUYE: MATERIAL, MANO DE OBRA,   ACARREO,   FLETE   A   OBRA,   FIJACION, SOPORTES, CORTES, DESPERDICIOS Y RETIRO DE SOBRANTES FUERA DE OBRA</v>
      </c>
      <c r="D213" s="217"/>
      <c r="E213" s="218" t="s">
        <v>19</v>
      </c>
      <c r="F213" s="219">
        <v>3</v>
      </c>
      <c r="G213" s="230"/>
      <c r="H213" s="228">
        <f t="shared" si="13"/>
        <v>0</v>
      </c>
    </row>
    <row r="214" spans="1:8" ht="60" hidden="1" x14ac:dyDescent="0.25">
      <c r="A214" s="227"/>
      <c r="B214" s="217" t="s">
        <v>397</v>
      </c>
      <c r="C214" s="217" t="str">
        <f t="shared" si="12"/>
        <v xml:space="preserve"> SUMINISTRO E INSTALACIÓN DE TOALLERO DE BARRA NUVA 9105-ND MCA. HELVEX O EQUIVALENTE EN CALIDAD, ESPECIFICACIONES, PRECIO, PREVIA AUTORIZACIÓN DE LA SUPERVISIÓN DE LA SI. INCLUYE: MATERIAL, MANO DE OBRA,   ACARREO,   FLETE   A   OBRA,   FIJACION, SOPORTES, CORTES, DESPERDICIOS Y RETIRO DE SOBRANTES FUERA DE OBRA</v>
      </c>
      <c r="D214" s="217"/>
      <c r="E214" s="218" t="s">
        <v>19</v>
      </c>
      <c r="F214" s="219">
        <v>3</v>
      </c>
      <c r="G214" s="230"/>
      <c r="H214" s="228">
        <f t="shared" si="13"/>
        <v>0</v>
      </c>
    </row>
    <row r="215" spans="1:8" ht="72" hidden="1" x14ac:dyDescent="0.25">
      <c r="A215" s="227"/>
      <c r="B215" s="217" t="s">
        <v>398</v>
      </c>
      <c r="C215" s="217" t="str">
        <f t="shared" si="12"/>
        <v xml:space="preserve"> SUMINISTRO E INSTALACIÓN DE PERCHA DE GANCHO DOBLE CLÁSICA II 206 MCA. HELVEX O EQUIVALENTE EN CALIDAD, ESPECIFICACIONES, PRECIO, PREVIA AUTORIZACIÓN DE LA SUPERVISIÓN DE LA SI. INCLUYE: MATERIAL, MANO DE OBRA,   ACARREO,   FLETE   A   OBRA,   FIJACION, SOPORTES, CORTES, DESPERDICIOS Y RETIRO DE SOBRANTES FUERA DE OBRA</v>
      </c>
      <c r="D215" s="217"/>
      <c r="E215" s="218" t="s">
        <v>19</v>
      </c>
      <c r="F215" s="219">
        <v>5</v>
      </c>
      <c r="G215" s="230"/>
      <c r="H215" s="228">
        <f t="shared" si="13"/>
        <v>0</v>
      </c>
    </row>
    <row r="216" spans="1:8" ht="72" hidden="1" x14ac:dyDescent="0.25">
      <c r="A216" s="227"/>
      <c r="B216" s="217" t="s">
        <v>399</v>
      </c>
      <c r="C216" s="217" t="str">
        <f t="shared" si="12"/>
        <v xml:space="preserve"> SUMINISTRO E INSTALACIÓN DE PORTARROLLOS DE PAPEL HIGIÉNICO PARA ROLLO GIGANTE MOD. 7398-2 MCA. SANILOCK O EQUIVALENTE EN CALIDAD, ESPECIFICACIONES, PRECIO, PREVIA AUTORIZACIÓN DE LA SUPERVISIÓN DE LA SI. INCLUYE: MATERIAL, MANO DE OBRA,   ACARREO,   FLETE   A   OBRA,   FIJACION, SOPORTES, CORTES, DESPERDICIOS Y RETIRO DE SOBRANTES FUERA DE OBRA</v>
      </c>
      <c r="D216" s="217"/>
      <c r="E216" s="218" t="s">
        <v>19</v>
      </c>
      <c r="F216" s="219">
        <v>5</v>
      </c>
      <c r="G216" s="230"/>
      <c r="H216" s="228">
        <f t="shared" si="13"/>
        <v>0</v>
      </c>
    </row>
    <row r="217" spans="1:8" ht="36" x14ac:dyDescent="0.25">
      <c r="A217" s="208" t="s">
        <v>701</v>
      </c>
      <c r="B217" s="208" t="s">
        <v>392</v>
      </c>
      <c r="C217" s="217" t="str">
        <f t="shared" si="12"/>
        <v>1.3.6 SISTEMAS ESPECIALES</v>
      </c>
      <c r="D217" s="217" t="s">
        <v>702</v>
      </c>
      <c r="E217" s="222" t="s">
        <v>29</v>
      </c>
      <c r="F217" s="223">
        <v>39</v>
      </c>
      <c r="G217" s="224">
        <f>H217/F217</f>
        <v>0</v>
      </c>
      <c r="H217" s="225">
        <f>SUM(H218:H221)</f>
        <v>0</v>
      </c>
    </row>
    <row r="218" spans="1:8" ht="72" hidden="1" x14ac:dyDescent="0.25">
      <c r="A218" s="227"/>
      <c r="B218" s="217" t="s">
        <v>400</v>
      </c>
      <c r="C218" s="217" t="str">
        <f t="shared" si="12"/>
        <v xml:space="preserve"> SUMINISTRO E INSTALACIÓN DE DETECTOR FOTOELECTRICO DE HUMO INTELIGENTE, INCLUYE BASE, MODELO 2951J/B210LP, MARCA JOHNSON CONTROLS O EQUIVALENTE EN CALIDAD, ESPECIFICACIONES, PRECIO, PREVIA AUTORIZACIÓN DE LA SUPERVISIÓN DE LA SI. INCLUYE: MATERIAL, MANO DE OBRA,   ACARREO,   FLETE   A   OBRA,   FIJACION, SOPORTES, CORTES, DESPERDICIOS Y RETIRO DE SOBRANTES FUERA DE OBRA</v>
      </c>
      <c r="D218" s="217"/>
      <c r="E218" s="218" t="s">
        <v>12</v>
      </c>
      <c r="F218" s="219">
        <v>27</v>
      </c>
      <c r="G218" s="230"/>
      <c r="H218" s="228">
        <f>F218*G218</f>
        <v>0</v>
      </c>
    </row>
    <row r="219" spans="1:8" ht="48" hidden="1" x14ac:dyDescent="0.25">
      <c r="A219" s="227"/>
      <c r="B219" s="217" t="s">
        <v>401</v>
      </c>
      <c r="C219" s="217" t="str">
        <f t="shared" si="12"/>
        <v xml:space="preserve"> EXTINTOR DE POLVO QUIMICO SECO TIPO ABC 6 KGS INCLUYE: SUMINISTRO, ACARREO, INSTALACIÓN, DESPERDICIOS, MANO DE OBRA, EQUIPO Y HERRAMIENTAS Y TODO LO NECESARIO PARA SU CORRECTA EJECUCIÓN.</v>
      </c>
      <c r="D219" s="217"/>
      <c r="E219" s="218" t="s">
        <v>12</v>
      </c>
      <c r="F219" s="219">
        <v>4</v>
      </c>
      <c r="G219" s="230"/>
      <c r="H219" s="228">
        <f>F219*G219</f>
        <v>0</v>
      </c>
    </row>
    <row r="220" spans="1:8" ht="36" hidden="1" x14ac:dyDescent="0.25">
      <c r="A220" s="227"/>
      <c r="B220" s="217" t="s">
        <v>402</v>
      </c>
      <c r="C220" s="217" t="str">
        <f t="shared" si="12"/>
        <v xml:space="preserve"> PORTA EXTINTOR TIPO CENICERO INCLUYE: SUMINISTRO, ACARREO, INSTALACIÓN, DESPERDICIOS, MANO DE OBRA, EQUIPO Y HERRAMIENTAS Y TODO LO NECESARIO PARA SU CORRECTA EJECUCIÓN.</v>
      </c>
      <c r="D220" s="217"/>
      <c r="E220" s="218" t="s">
        <v>12</v>
      </c>
      <c r="F220" s="219">
        <v>4</v>
      </c>
      <c r="G220" s="230"/>
      <c r="H220" s="228">
        <f>F220*G220</f>
        <v>0</v>
      </c>
    </row>
    <row r="221" spans="1:8" ht="96" hidden="1" x14ac:dyDescent="0.25">
      <c r="A221" s="227"/>
      <c r="B221" s="217" t="s">
        <v>412</v>
      </c>
      <c r="C221" s="217" t="str">
        <f t="shared" si="12"/>
        <v xml:space="preserve"> SUMINISTRO E INSTALACION DE NODO PARA RED DE VOZ Y DATOS. INCLUYE: ACARREO Y FLETE DE EQUIPO, HERRAMIENTA Y MATERIALES HASTA EL LUGAR DE SU UTILIZACION,CABLE UTP CAT 6 , CANALIZACION PARA EL SISTEMA DE CABLEADO, TUBERIA CONDUIT DE 1" Y 2" DE DIAM. ACCESORIOS, TAPAS, CAJAS, REGISTROS, CHAROLA PARA TRAYECTORIA DE CABLEADO, IDENTIFICACION DE NODOS, SOPORTE TECNICO Y CALCULO, CERTIFICACION, EQUIPO, HERRAMIENTA Y MANO DE OBRA EN CUALQUIER NIVEL. (CONSIDERAR 20 MTS POR SALIDA)</v>
      </c>
      <c r="D221" s="217"/>
      <c r="E221" s="218" t="s">
        <v>29</v>
      </c>
      <c r="F221" s="219">
        <v>39</v>
      </c>
      <c r="G221" s="230"/>
      <c r="H221" s="228">
        <f>F221*G221</f>
        <v>0</v>
      </c>
    </row>
    <row r="222" spans="1:8" ht="36" x14ac:dyDescent="0.25">
      <c r="A222" s="208" t="s">
        <v>703</v>
      </c>
      <c r="B222" s="208" t="s">
        <v>393</v>
      </c>
      <c r="C222" s="217" t="str">
        <f t="shared" si="12"/>
        <v>1.3.7 SEÑALETICA</v>
      </c>
      <c r="D222" s="217" t="s">
        <v>704</v>
      </c>
      <c r="E222" s="222" t="s">
        <v>12</v>
      </c>
      <c r="F222" s="223">
        <v>32</v>
      </c>
      <c r="G222" s="224">
        <f>H222/F222</f>
        <v>0</v>
      </c>
      <c r="H222" s="225">
        <f>SUM(H223)</f>
        <v>0</v>
      </c>
    </row>
    <row r="223" spans="1:8" ht="84" hidden="1" x14ac:dyDescent="0.25">
      <c r="A223" s="227"/>
      <c r="B223" s="217" t="s">
        <v>418</v>
      </c>
      <c r="C223" s="217" t="str">
        <f t="shared" si="12"/>
        <v xml:space="preserve"> SEÑALAMIENTO INFORMATIVO EN AREAS INTERIORES DE 20 CMS. X 35 CMS. FABRICADOS EN TROVISEL Y  VINIL IMPRESO EN HD CON LOS NOMBRES CORRESPONDIENTES PREVIAMENTE AUTORIZADAS POR SI. INCLUYE: SUMINISTRO, FABRICACION, INSTALACION, ACCESORIOS, EQUIPO A CUALQUIER ALTURA Y NIVEL, HERRAMIENTA, MANO DE OBRA Y TODO LO NECESARIO PARA SU CORRECTA INSTALACION (VER DETALLES Y UBICACIÓN EN PLANO).</v>
      </c>
      <c r="D223" s="217"/>
      <c r="E223" s="218" t="s">
        <v>12</v>
      </c>
      <c r="F223" s="219">
        <v>32</v>
      </c>
      <c r="G223" s="230"/>
      <c r="H223" s="228">
        <f>F223*G223</f>
        <v>0</v>
      </c>
    </row>
    <row r="224" spans="1:8" x14ac:dyDescent="0.25">
      <c r="A224" s="208">
        <v>1.4</v>
      </c>
      <c r="B224" s="208" t="s">
        <v>325</v>
      </c>
      <c r="C224" s="217" t="str">
        <f t="shared" si="12"/>
        <v>1.4 VARIOS</v>
      </c>
      <c r="D224" s="217"/>
      <c r="E224" s="218"/>
      <c r="F224" s="219"/>
      <c r="G224" s="220"/>
      <c r="H224" s="221"/>
    </row>
    <row r="225" spans="1:8" ht="24" x14ac:dyDescent="0.25">
      <c r="A225" s="208" t="s">
        <v>705</v>
      </c>
      <c r="B225" s="208" t="s">
        <v>326</v>
      </c>
      <c r="C225" s="217" t="str">
        <f t="shared" si="12"/>
        <v>1.4.1 LIMPIEZA</v>
      </c>
      <c r="D225" s="217" t="s">
        <v>706</v>
      </c>
      <c r="E225" s="222" t="s">
        <v>11</v>
      </c>
      <c r="F225" s="223">
        <v>1300</v>
      </c>
      <c r="G225" s="224">
        <f>H225/F225</f>
        <v>0</v>
      </c>
      <c r="H225" s="225">
        <f>SUM(H226)</f>
        <v>0</v>
      </c>
    </row>
    <row r="226" spans="1:8" ht="72" hidden="1" x14ac:dyDescent="0.25">
      <c r="A226" s="227"/>
      <c r="B226" s="217" t="s">
        <v>208</v>
      </c>
      <c r="C226" s="217" t="str">
        <f t="shared" si="12"/>
        <v xml:space="preserve"> 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v>
      </c>
      <c r="D226" s="217"/>
      <c r="E226" s="218" t="s">
        <v>209</v>
      </c>
      <c r="F226" s="219">
        <v>1300</v>
      </c>
      <c r="G226" s="230"/>
      <c r="H226" s="228">
        <f>F226*G226</f>
        <v>0</v>
      </c>
    </row>
    <row r="227" spans="1:8" x14ac:dyDescent="0.25">
      <c r="A227" s="208" t="s">
        <v>707</v>
      </c>
      <c r="B227" s="208" t="s">
        <v>327</v>
      </c>
      <c r="C227" s="217" t="str">
        <f t="shared" si="12"/>
        <v>1.4.2 PLANOS AS BUILT</v>
      </c>
      <c r="D227" s="217" t="s">
        <v>708</v>
      </c>
      <c r="E227" s="222" t="s">
        <v>193</v>
      </c>
      <c r="F227" s="223">
        <v>2</v>
      </c>
      <c r="G227" s="224">
        <f>H227/F227</f>
        <v>0</v>
      </c>
      <c r="H227" s="225">
        <f>SUM(H228)</f>
        <v>0</v>
      </c>
    </row>
    <row r="228" spans="1:8" ht="84" hidden="1" x14ac:dyDescent="0.25">
      <c r="A228" s="227"/>
      <c r="B228" s="217" t="s">
        <v>210</v>
      </c>
      <c r="C228" s="217" t="str">
        <f t="shared" si="12"/>
        <v xml:space="preserve"> ELABORACION DE PLANOS DE OBRA TERMINADA,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v>
      </c>
      <c r="D228" s="217"/>
      <c r="E228" s="218" t="s">
        <v>193</v>
      </c>
      <c r="F228" s="219">
        <v>2</v>
      </c>
      <c r="G228" s="230"/>
      <c r="H228" s="228">
        <f>F228*G228</f>
        <v>0</v>
      </c>
    </row>
    <row r="229" spans="1:8" x14ac:dyDescent="0.25">
      <c r="A229" s="210">
        <v>2</v>
      </c>
      <c r="B229" s="210" t="s">
        <v>338</v>
      </c>
      <c r="C229" s="211" t="str">
        <f t="shared" si="12"/>
        <v>2 EDIFICIO 333</v>
      </c>
      <c r="D229" s="210"/>
      <c r="E229" s="212"/>
      <c r="F229" s="213"/>
      <c r="G229" s="214"/>
      <c r="H229" s="215"/>
    </row>
    <row r="230" spans="1:8" x14ac:dyDescent="0.25">
      <c r="A230" s="208">
        <v>2.1</v>
      </c>
      <c r="B230" s="208" t="s">
        <v>9</v>
      </c>
      <c r="C230" s="217" t="str">
        <f t="shared" si="12"/>
        <v>2.1 PRELIMINARES</v>
      </c>
      <c r="D230" s="217"/>
      <c r="E230" s="218"/>
      <c r="F230" s="219"/>
      <c r="G230" s="220"/>
      <c r="H230" s="221"/>
    </row>
    <row r="231" spans="1:8" ht="24" x14ac:dyDescent="0.25">
      <c r="A231" s="208" t="s">
        <v>709</v>
      </c>
      <c r="B231" s="208" t="s">
        <v>10</v>
      </c>
      <c r="C231" s="217" t="str">
        <f t="shared" si="12"/>
        <v>2.1.1 RETIROS Y DEMOLICIONES</v>
      </c>
      <c r="D231" s="217" t="s">
        <v>710</v>
      </c>
      <c r="E231" s="222" t="s">
        <v>11</v>
      </c>
      <c r="F231" s="223">
        <v>1711.22</v>
      </c>
      <c r="G231" s="224">
        <f>H231/F231</f>
        <v>0</v>
      </c>
      <c r="H231" s="225">
        <f>SUM(H232)</f>
        <v>0</v>
      </c>
    </row>
    <row r="232" spans="1:8" ht="60" hidden="1" x14ac:dyDescent="0.25">
      <c r="A232" s="227"/>
      <c r="B232" s="217" t="s">
        <v>388</v>
      </c>
      <c r="C232" s="217" t="str">
        <f t="shared" si="12"/>
        <v xml:space="preserve"> DEMOLICION DE FACHADA POR MEDIOS MECANICOS Y MANUALES, PROTEGIENDO EXTERIORES. INCLUYE: PROTECCION DE EXTERIORES, RETIRO DE MATERIAL A TIRO LIBRE A TIRADEROS AUTORIZADOS POR MUNICIPIO, LIMPIEZA DE AREAS, MANO DE OBRA, EQUIPO, HERRAMIENTA Y TODO LO NECESARIO PARA SU EJECUCIÓN</v>
      </c>
      <c r="D232" s="217"/>
      <c r="E232" s="218" t="s">
        <v>11</v>
      </c>
      <c r="F232" s="219">
        <v>1711.22</v>
      </c>
      <c r="G232" s="230"/>
      <c r="H232" s="228">
        <f>F232*G232</f>
        <v>0</v>
      </c>
    </row>
    <row r="233" spans="1:8" x14ac:dyDescent="0.25">
      <c r="A233" s="208">
        <v>2.2000000000000002</v>
      </c>
      <c r="B233" s="208" t="s">
        <v>260</v>
      </c>
      <c r="C233" s="217" t="str">
        <f t="shared" si="12"/>
        <v>2.2 OBRA EXTERIOR</v>
      </c>
      <c r="D233" s="217"/>
      <c r="E233" s="218"/>
      <c r="F233" s="219"/>
      <c r="G233" s="220"/>
      <c r="H233" s="221"/>
    </row>
    <row r="234" spans="1:8" ht="48" x14ac:dyDescent="0.25">
      <c r="A234" s="208" t="s">
        <v>711</v>
      </c>
      <c r="B234" s="208" t="s">
        <v>261</v>
      </c>
      <c r="C234" s="217" t="str">
        <f t="shared" si="12"/>
        <v>2.2.1 FACHADA</v>
      </c>
      <c r="D234" s="217" t="s">
        <v>712</v>
      </c>
      <c r="E234" s="222" t="s">
        <v>11</v>
      </c>
      <c r="F234" s="223">
        <v>4950</v>
      </c>
      <c r="G234" s="224">
        <f>H234/F234</f>
        <v>0</v>
      </c>
      <c r="H234" s="225"/>
    </row>
    <row r="235" spans="1:8" ht="84" hidden="1" x14ac:dyDescent="0.25">
      <c r="A235" s="227"/>
      <c r="B235" s="217" t="s">
        <v>389</v>
      </c>
      <c r="C235" s="217" t="str">
        <f t="shared" si="12"/>
        <v xml:space="preserve"> SUMINISTRO Y COLOCACIÓN DE CANCELERÍA. INCLUYE: CANCEL DE ALUMINIO Y CRISTAL TEMPLADO SOLAR REFLECT DE 6 mm, EMPAQUES, CALZAS DE NEOPRENO Y SELLO, CARGA, TRASLADO, RETIRO DE MATERIALES DESINSTALADOS,CARGA Y DESCARGA DE MATERIALES, TAPIAL, ANDAMIAJE HASTA UNA ALTURA DE 40 MTS., MANO DE OBRA, EQUIPO Y HERRAMIENTA.
</v>
      </c>
      <c r="D235" s="217"/>
      <c r="E235" s="218" t="s">
        <v>11</v>
      </c>
      <c r="F235" s="219">
        <v>20</v>
      </c>
      <c r="G235" s="230"/>
      <c r="H235" s="228">
        <f>F235*G235</f>
        <v>0</v>
      </c>
    </row>
    <row r="236" spans="1:8" ht="72" hidden="1" x14ac:dyDescent="0.25">
      <c r="A236" s="227"/>
      <c r="B236" s="217" t="s">
        <v>441</v>
      </c>
      <c r="C236" s="217" t="str">
        <f t="shared" si="12"/>
        <v xml:space="preserve"> PINTURA VINILICA MARCA COMEX COLOR. PANTONE 427C O EQUIVALENTE EN CALIDAD, ESPECIFICACIONES, PRECIO, PREVIA AUTORIZACIÓN DE LA SUPERVISIÓN DE LA SI, EN MUROS Y PLAFONES INCLUYE: UNA MANO DE SELLADOR, 2 DE PINTURA, MATERIAL, HERRAMIENTA, EQUIPO, ANDAMIAJE HASTA UNA ALTURA DE 40 MTS. Y TODO LO NECESARIO PARA SU EJECUCIÓN.</v>
      </c>
      <c r="D236" s="217"/>
      <c r="E236" s="218" t="s">
        <v>11</v>
      </c>
      <c r="F236" s="219">
        <v>4950</v>
      </c>
      <c r="G236" s="230"/>
      <c r="H236" s="228">
        <f t="shared" ref="H236:H242" si="14">F236*G236</f>
        <v>0</v>
      </c>
    </row>
    <row r="237" spans="1:8" ht="96" hidden="1" x14ac:dyDescent="0.25">
      <c r="A237" s="227"/>
      <c r="B237" s="217" t="s">
        <v>390</v>
      </c>
      <c r="C237" s="217" t="str">
        <f t="shared" si="12"/>
        <v xml:space="preserve"> 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ANDAMIAJE HASTA UNA ALTURA DE 40 MTS., EN CUALQUIER NIVEL.</v>
      </c>
      <c r="D237" s="217"/>
      <c r="E237" s="218" t="s">
        <v>11</v>
      </c>
      <c r="F237" s="219">
        <v>1711.22</v>
      </c>
      <c r="G237" s="230"/>
      <c r="H237" s="228">
        <f t="shared" si="14"/>
        <v>0</v>
      </c>
    </row>
    <row r="238" spans="1:8" ht="60" hidden="1" x14ac:dyDescent="0.25">
      <c r="A238" s="227"/>
      <c r="B238" s="217" t="s">
        <v>558</v>
      </c>
      <c r="C238" s="217" t="str">
        <f t="shared" si="12"/>
        <v xml:space="preserve"> TAPIAL A BASE DE POLINES DE 4X4" @ 2.40 M. CON BASE DE CONCRETO Y TRIPLAY DE 9 MM ACABADO CON PINTURA VINILICA, EN UNA CARA COLOR BLANCO, A 1.83 M. DE ALTURA. INCLUYE: SUMINISTRO DE MATERIALES, ACARREOS, FIJACIÓN, CONTRAVENTEOS A BASE DE ALAMBRE RECOCIDO, MANO DE OBRA, EQUIPO Y HERRAMIENTA.</v>
      </c>
      <c r="D238" s="217"/>
      <c r="E238" s="218" t="s">
        <v>11</v>
      </c>
      <c r="F238" s="219">
        <v>187</v>
      </c>
      <c r="G238" s="230"/>
      <c r="H238" s="228">
        <f t="shared" si="14"/>
        <v>0</v>
      </c>
    </row>
    <row r="239" spans="1:8" ht="72" hidden="1" x14ac:dyDescent="0.25">
      <c r="A239" s="227"/>
      <c r="B239" s="217" t="s">
        <v>333</v>
      </c>
      <c r="C239" s="217" t="str">
        <f t="shared" si="12"/>
        <v xml:space="preserve"> MURO DE 20 CM DE BLOCK DE CONCRETO DE 20X20X40 CM ARMADO CON 3 VARILLAS DE 1/2", ALTURA DE 3.00 METROS, ASENTADO CON MEZCLA CEMENTO ARENA 1:5, ACABADO COMÚN, CON REFUERZOS HORIZONTALES A BASE DE ESCALERILLA A CADA 2 HILADAS. INCLUYE: MATERIALES, ACARREOS, MANO DE OBRA, EQUIPO Y HERRAMIENTA Y TODO LO NECESARIO PARA SU CORRECTA EJECUCIÓN.</v>
      </c>
      <c r="D239" s="217"/>
      <c r="E239" s="218" t="s">
        <v>11</v>
      </c>
      <c r="F239" s="219">
        <v>95</v>
      </c>
      <c r="G239" s="230"/>
      <c r="H239" s="228">
        <f t="shared" si="14"/>
        <v>0</v>
      </c>
    </row>
    <row r="240" spans="1:8" ht="168" hidden="1" x14ac:dyDescent="0.25">
      <c r="A240" s="227"/>
      <c r="B240" s="217" t="s">
        <v>391</v>
      </c>
      <c r="C240" s="217" t="str">
        <f t="shared" si="12"/>
        <v xml:space="preserve"> PUERTA AUTOMÁTICA GIRATORIA DE 3 HOJAS CON MARCO DE ALUMINIO, DIÁMETRO EXTERIOR DE 2.0 M Y ALTURA TOTAL DE 2.20 M, MODELO K-32 V 26, MARCA RÉCORD O EQUIVALENTE EN CALIDAD, ESPECIFICACIONES, PRECIO, PREVIA AUTORIZACIÓN DE LA SUPERVISIÓN DE LA SI, ACABADO EN ALUMINIO ANODIZADO OSCURO COLOR NEGRO, VIDRIO CON HOJAS GIRATORIAS LAMINADO TEMPLADO DE 10 MM COLOR CLARO STANDAR, PAREDES LATERALES CURVO LAMINADO TEMPLADO, DOSEL DE 25 CM DE ALTURA CON ACABADO INTERIOR EN ALUMINIO COLOR NEGRO, ACTIVACIÓN MEDIANTE SENSORES DE MOVIMIENTO DE MICROONDAS, SEGURIDAD CON SISTEMA DE MOTOR/FRENO CON CONTROLADOR DE FRECUENCIA Y SENSORES DE SEGURIDAD ANTI-APLASTAMIENTO DE PERFILES DE ENTRADA Y ANTI-INPACTO EN HOJAS GIRATORIAS, 1 BOTON DE PARO Y 2 BOTONES REDUCTORES DE VELOCIDAD, CORRIENTE 230V 50/60 HZ, 16A. INCLUYE: SUMINISTRO E INSTALACIÓN</v>
      </c>
      <c r="D240" s="217"/>
      <c r="E240" s="218" t="s">
        <v>12</v>
      </c>
      <c r="F240" s="219">
        <v>1</v>
      </c>
      <c r="G240" s="230"/>
      <c r="H240" s="228">
        <f t="shared" si="14"/>
        <v>0</v>
      </c>
    </row>
    <row r="241" spans="1:8" ht="48" hidden="1" x14ac:dyDescent="0.25">
      <c r="A241" s="227"/>
      <c r="B241" s="217" t="s">
        <v>334</v>
      </c>
      <c r="C241" s="217" t="str">
        <f t="shared" si="12"/>
        <v xml:space="preserve"> MANTENIMIENTO DE ESCALERA DE EMERGENCIA. INCLUYE: SUMINISTRO DE MATERIALES, LIMPIEZA DE ÓXIDO CON CARDA, PINTURA ANTI-CORROSIVA PRIMARIO, PINTURA A BASE DE ESMALTE ALQUIDALICO, MANO DE OBRA ESPECIALIZADA.</v>
      </c>
      <c r="D241" s="217"/>
      <c r="E241" s="218" t="s">
        <v>11</v>
      </c>
      <c r="F241" s="219">
        <v>1200</v>
      </c>
      <c r="G241" s="230"/>
      <c r="H241" s="228">
        <f t="shared" si="14"/>
        <v>0</v>
      </c>
    </row>
    <row r="242" spans="1:8" ht="60" hidden="1" x14ac:dyDescent="0.25">
      <c r="B242" s="217" t="s">
        <v>439</v>
      </c>
      <c r="C242" s="217" t="str">
        <f t="shared" si="12"/>
        <v xml:space="preserve"> MANTENIMIENTO DE CANCEL DE ALUMINIO Y CRISTAL EXISTENTES EN VENTANAS. INCLUYE: EMPAQUES, CALZAS DE NEOPRENO Y SELLO, MATERIALES, ANDAMIAJE HASTA UNA ALTURA DE 40 MTS., MANO DE OBRA, EQUIPO Y HERRAMIENTA Y TODO LO NECESARIO PARA SU CORRECTA EJECUCIÓN.</v>
      </c>
      <c r="D242" s="217"/>
      <c r="E242" s="218" t="s">
        <v>11</v>
      </c>
      <c r="F242" s="219">
        <v>1200</v>
      </c>
      <c r="G242" s="230"/>
      <c r="H242" s="228">
        <f t="shared" si="14"/>
        <v>0</v>
      </c>
    </row>
    <row r="243" spans="1:8" ht="36" x14ac:dyDescent="0.25">
      <c r="A243" s="208" t="s">
        <v>713</v>
      </c>
      <c r="B243" s="208" t="s">
        <v>393</v>
      </c>
      <c r="C243" s="217" t="str">
        <f t="shared" si="12"/>
        <v>2.2.2 SEÑALETICA</v>
      </c>
      <c r="D243" s="217" t="s">
        <v>670</v>
      </c>
      <c r="E243" s="222" t="s">
        <v>12</v>
      </c>
      <c r="F243" s="223">
        <v>2</v>
      </c>
      <c r="G243" s="224">
        <f>H243/F243</f>
        <v>0</v>
      </c>
      <c r="H243" s="225">
        <f>SUM(H244:H245)</f>
        <v>0</v>
      </c>
    </row>
    <row r="244" spans="1:8" ht="96" hidden="1" x14ac:dyDescent="0.25">
      <c r="B244" s="217" t="s">
        <v>442</v>
      </c>
      <c r="C244" s="217" t="str">
        <f t="shared" si="12"/>
        <v xml:space="preserve"> ROTULO PARA IDENTIFICACION DEL EDIFICIO CON NOMENCLATURA "SECRETARIA DE FINANZAS  Y TESORERIA GENERAL DEL ESTADO" A BASE DE LETRAS DE ALUMINIO TIPO ARIAL, COLOR SEGUN MUESTRA APROBADA POR SUPERVISION, DE 46 CMS. DE ALTURA Y 5 MM. DE ESPESOR (LETRAS MAYUSCULAS). INCLUYE: SUMINISTRO DE MATERIALES E INSTALACION,  HERRAMIENTA,  EQUIPO A CUALQUIER ALTURA Y NIVEL, MANO DE OBRA Y TODO LO NECESARIO PARA SU CORRECTA EJECUCION.(VER DETALLE EN PLANO DE ELEVACIONES)( VERIFICAR MEDIDAS EN OBRA).</v>
      </c>
      <c r="D244" s="217"/>
      <c r="E244" s="218" t="s">
        <v>12</v>
      </c>
      <c r="F244" s="219">
        <v>1</v>
      </c>
      <c r="G244" s="230"/>
      <c r="H244" s="228">
        <f t="shared" ref="H244:H245" si="15">F244*G244</f>
        <v>0</v>
      </c>
    </row>
    <row r="245" spans="1:8" ht="156" hidden="1" x14ac:dyDescent="0.25">
      <c r="B245" s="217" t="s">
        <v>443</v>
      </c>
      <c r="C245" s="217" t="str">
        <f t="shared" si="12"/>
        <v xml:space="preserve"> SUMINISTRO Y FABRICACIÓN SEÑALÉTICA PARA PARA LOGOTIPO DE GOBIERNO DEL ESTADO DE NUEVO LEÓN CON MEDIDA GENERAL DE 1.13 M DE ALTO X 0.75 DE LARGO X 0.07 M DE CANTO, TIPO CAJA DE LUZ FORMADOS POR ESTRUCTURA MARCO DE PERFIL DE ALUMINIO DE 4", CARÁTULA DE ACRÍLICO BLANCO TRANSLÚCIDO CON GRÁFICOS EN VINIL AUTOADHERIBLE E INKJET CON PROTECCIÓN, CON LUZ INTERIOR EMITIDA POR LEDS, CANTOS PINTADOS CON ACABADO AUTOMOTRIZ. INCLUYE: SUMINISTRO DE MATERIALES Y MANO DE OBRA, PREPARACIÓN DE LA SUPERFICIE, HERRAMIENTA Y EQUIPO,  HERRAJES PARA SUJECIÓN, HERRAMIENTA, ELEVACIONES Y ACARREOS DE PERSONAL Y MATERIALES, FLETE, EQUIPO DE SEGURIDAD, DESPERDICIOS, LIMPIEZA DURANTE Y AL TERMINAR LOS TRABAJOS, RETIRO DE LOS MATERIALES FUERA DE LA OBRA  Y TODO LO NECESARIO PARA SU CORRECTA EJECUCIÓN</v>
      </c>
      <c r="D245" s="217"/>
      <c r="E245" s="236" t="s">
        <v>12</v>
      </c>
      <c r="F245" s="219">
        <v>1</v>
      </c>
      <c r="G245" s="230"/>
      <c r="H245" s="228">
        <f t="shared" si="15"/>
        <v>0</v>
      </c>
    </row>
    <row r="246" spans="1:8" x14ac:dyDescent="0.25">
      <c r="A246" s="235" t="s">
        <v>335</v>
      </c>
      <c r="B246" s="237"/>
      <c r="C246" s="238"/>
      <c r="D246" s="217"/>
      <c r="G246" s="238" t="s">
        <v>335</v>
      </c>
      <c r="H246" s="240">
        <f>H5+H74+H77+H85+H89+H126+H131+H131+H131+H142+H147+H167+H178+H195+H198+H200+H203+H217+H222+H225+H227+H231+H234+H243</f>
        <v>0</v>
      </c>
    </row>
    <row r="247" spans="1:8" x14ac:dyDescent="0.25">
      <c r="A247" s="235" t="s">
        <v>336</v>
      </c>
      <c r="C247" s="238"/>
      <c r="D247" s="217"/>
      <c r="G247" s="238" t="s">
        <v>336</v>
      </c>
      <c r="H247" s="242">
        <f>H246*0.16</f>
        <v>0</v>
      </c>
    </row>
    <row r="248" spans="1:8" x14ac:dyDescent="0.25">
      <c r="A248" s="235" t="s">
        <v>337</v>
      </c>
      <c r="C248" s="238"/>
      <c r="D248" s="217"/>
      <c r="G248" s="238" t="s">
        <v>337</v>
      </c>
      <c r="H248" s="242">
        <f>H247+H246</f>
        <v>0</v>
      </c>
    </row>
    <row r="249" spans="1:8" x14ac:dyDescent="0.25">
      <c r="D249" s="217"/>
    </row>
  </sheetData>
  <autoFilter ref="A2:H248">
    <filterColumn colId="0">
      <customFilters>
        <customFilter operator="notEqual" val=" "/>
      </customFilters>
    </filterColumn>
  </autoFilter>
  <printOptions horizontalCentered="1"/>
  <pageMargins left="0.39370078740157483" right="0.39370078740157483" top="0.39370078740157483" bottom="1.0236220472440944" header="0.31496062992125984" footer="0.39370078740157483"/>
  <pageSetup scale="46" fitToHeight="0" orientation="portrait" r:id="rId1"/>
  <headerFooter>
    <oddFooter xml:space="preserve">&amp;L&amp;9NOMBRE DE LA EMPRESA
&amp;C&amp;9
RESPONSABLE DEL PROYECTO
DIRECCION DE PROYECTOS
ARQ. SANDRA GUADALUPE PATIÑO MACIAS
&amp;P DE &amp;N&amp;R&amp;9NOMBRE Y FIRMA DEL RESPONSABLE
 </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J38"/>
  <sheetViews>
    <sheetView view="pageBreakPreview" topLeftCell="A22" zoomScale="85" zoomScaleNormal="100" zoomScaleSheetLayoutView="85" workbookViewId="0">
      <selection activeCell="C7" sqref="C7"/>
    </sheetView>
  </sheetViews>
  <sheetFormatPr baseColWidth="10" defaultColWidth="14.42578125" defaultRowHeight="15" x14ac:dyDescent="0.25"/>
  <cols>
    <col min="1" max="1" width="13.42578125" style="235" customWidth="1"/>
    <col min="2" max="2" width="64.7109375" style="241" hidden="1" customWidth="1"/>
    <col min="3" max="3" width="57" style="241" customWidth="1"/>
    <col min="4" max="4" width="39.42578125" style="241" bestFit="1" customWidth="1"/>
    <col min="5" max="5" width="24.7109375" style="234" bestFit="1" customWidth="1"/>
    <col min="6" max="6" width="15.28515625" style="239" bestFit="1" customWidth="1"/>
    <col min="7" max="7" width="31.7109375" style="243" bestFit="1" customWidth="1"/>
    <col min="8" max="8" width="28.7109375" style="234" bestFit="1" customWidth="1"/>
    <col min="9" max="16384" width="14.42578125" style="209"/>
  </cols>
  <sheetData>
    <row r="2" spans="1:10" x14ac:dyDescent="0.25">
      <c r="A2" s="208" t="s">
        <v>655</v>
      </c>
      <c r="B2" s="208" t="s">
        <v>656</v>
      </c>
      <c r="C2" s="208" t="s">
        <v>657</v>
      </c>
      <c r="D2" s="208" t="s">
        <v>658</v>
      </c>
      <c r="E2" s="208" t="s">
        <v>659</v>
      </c>
      <c r="F2" s="208" t="s">
        <v>660</v>
      </c>
      <c r="G2" s="208" t="s">
        <v>661</v>
      </c>
      <c r="H2" s="208" t="s">
        <v>662</v>
      </c>
    </row>
    <row r="3" spans="1:10" s="216" customFormat="1" ht="12" x14ac:dyDescent="0.25">
      <c r="A3" s="210">
        <v>1</v>
      </c>
      <c r="B3" s="210" t="s">
        <v>332</v>
      </c>
      <c r="C3" s="211" t="str">
        <f>_xlfn.CONCAT(A3," ",B3)</f>
        <v>1 EDIFICIO 505</v>
      </c>
      <c r="D3" s="210"/>
      <c r="E3" s="212"/>
      <c r="F3" s="213"/>
      <c r="G3" s="214"/>
      <c r="H3" s="215"/>
    </row>
    <row r="4" spans="1:10" x14ac:dyDescent="0.25">
      <c r="A4" s="208">
        <v>1.1000000000000001</v>
      </c>
      <c r="B4" s="208" t="s">
        <v>9</v>
      </c>
      <c r="C4" s="217" t="str">
        <f t="shared" ref="C4:C35" si="0">_xlfn.CONCAT(A4," ",B4)</f>
        <v>1.1 PRELIMINARES</v>
      </c>
      <c r="D4" s="217"/>
      <c r="E4" s="218"/>
      <c r="F4" s="219"/>
      <c r="G4" s="220"/>
      <c r="H4" s="221"/>
    </row>
    <row r="5" spans="1:10" s="226" customFormat="1" ht="46.9" customHeight="1" x14ac:dyDescent="0.2">
      <c r="A5" s="208" t="s">
        <v>663</v>
      </c>
      <c r="B5" s="208" t="s">
        <v>10</v>
      </c>
      <c r="C5" s="217" t="str">
        <f t="shared" si="0"/>
        <v>1.1.1 RETIROS Y DEMOLICIONES</v>
      </c>
      <c r="D5" s="217" t="s">
        <v>664</v>
      </c>
      <c r="E5" s="222" t="s">
        <v>11</v>
      </c>
      <c r="F5" s="223">
        <v>1300</v>
      </c>
      <c r="G5" s="224" t="e">
        <f>H5/F5</f>
        <v>#REF!</v>
      </c>
      <c r="H5" s="225" t="e">
        <f>SUM(#REF!)</f>
        <v>#REF!</v>
      </c>
    </row>
    <row r="6" spans="1:10" ht="24" x14ac:dyDescent="0.25">
      <c r="A6" s="208" t="s">
        <v>665</v>
      </c>
      <c r="B6" s="208" t="s">
        <v>258</v>
      </c>
      <c r="C6" s="217" t="str">
        <f t="shared" si="0"/>
        <v>1.1.2 LIMPIEZAS</v>
      </c>
      <c r="D6" s="217" t="s">
        <v>666</v>
      </c>
      <c r="E6" s="222" t="s">
        <v>11</v>
      </c>
      <c r="F6" s="223">
        <v>520</v>
      </c>
      <c r="G6" s="224" t="e">
        <f>H6/F6</f>
        <v>#REF!</v>
      </c>
      <c r="H6" s="225" t="e">
        <f>SUM(#REF!)</f>
        <v>#REF!</v>
      </c>
      <c r="I6" s="217"/>
      <c r="J6" s="217"/>
    </row>
    <row r="7" spans="1:10" x14ac:dyDescent="0.25">
      <c r="A7" s="208">
        <v>1.2</v>
      </c>
      <c r="B7" s="208" t="s">
        <v>260</v>
      </c>
      <c r="C7" s="217" t="str">
        <f t="shared" si="0"/>
        <v>1.2 OBRA EXTERIOR</v>
      </c>
      <c r="D7" s="217"/>
      <c r="E7" s="218"/>
      <c r="F7" s="219"/>
      <c r="G7" s="220"/>
      <c r="H7" s="221"/>
      <c r="I7" s="217"/>
      <c r="J7" s="217"/>
    </row>
    <row r="8" spans="1:10" ht="36" x14ac:dyDescent="0.25">
      <c r="A8" s="208" t="s">
        <v>667</v>
      </c>
      <c r="B8" s="208" t="s">
        <v>261</v>
      </c>
      <c r="C8" s="217" t="str">
        <f t="shared" si="0"/>
        <v>1.2.1 FACHADA</v>
      </c>
      <c r="D8" s="217" t="s">
        <v>668</v>
      </c>
      <c r="E8" s="222" t="s">
        <v>11</v>
      </c>
      <c r="F8" s="223">
        <v>1477.76</v>
      </c>
      <c r="G8" s="224" t="e">
        <f>H8/F8</f>
        <v>#REF!</v>
      </c>
      <c r="H8" s="225" t="e">
        <f>SUM(#REF!)</f>
        <v>#REF!</v>
      </c>
      <c r="I8" s="217"/>
      <c r="J8" s="217"/>
    </row>
    <row r="9" spans="1:10" ht="36" x14ac:dyDescent="0.25">
      <c r="A9" s="208" t="s">
        <v>669</v>
      </c>
      <c r="B9" s="208" t="s">
        <v>393</v>
      </c>
      <c r="C9" s="217" t="str">
        <f t="shared" si="0"/>
        <v>1.2.2 SEÑALETICA</v>
      </c>
      <c r="D9" s="217" t="s">
        <v>670</v>
      </c>
      <c r="E9" s="222" t="s">
        <v>12</v>
      </c>
      <c r="F9" s="223">
        <v>2</v>
      </c>
      <c r="G9" s="224" t="e">
        <f>H9/F9</f>
        <v>#REF!</v>
      </c>
      <c r="H9" s="225" t="e">
        <f>SUM(#REF!)</f>
        <v>#REF!</v>
      </c>
      <c r="I9" s="217"/>
      <c r="J9" s="217"/>
    </row>
    <row r="10" spans="1:10" x14ac:dyDescent="0.25">
      <c r="A10" s="208">
        <v>1.3</v>
      </c>
      <c r="B10" s="208" t="s">
        <v>262</v>
      </c>
      <c r="C10" s="217" t="str">
        <f t="shared" si="0"/>
        <v>1.3 OBRA INTERIOR</v>
      </c>
      <c r="D10" s="217"/>
      <c r="E10" s="218"/>
      <c r="F10" s="219"/>
      <c r="G10" s="220"/>
      <c r="H10" s="221"/>
      <c r="I10" s="217"/>
      <c r="J10" s="217"/>
    </row>
    <row r="11" spans="1:10" ht="36" x14ac:dyDescent="0.25">
      <c r="A11" s="208" t="s">
        <v>671</v>
      </c>
      <c r="B11" s="208" t="s">
        <v>263</v>
      </c>
      <c r="C11" s="217" t="str">
        <f t="shared" si="0"/>
        <v>1.3.1 ALBAÑILERÍA</v>
      </c>
      <c r="D11" s="217" t="s">
        <v>672</v>
      </c>
      <c r="E11" s="222" t="s">
        <v>11</v>
      </c>
      <c r="F11" s="223">
        <v>1176.8499999999999</v>
      </c>
      <c r="G11" s="224" t="e">
        <f>H11/F11</f>
        <v>#REF!</v>
      </c>
      <c r="H11" s="225" t="e">
        <f>SUM(#REF!)</f>
        <v>#REF!</v>
      </c>
      <c r="I11" s="217"/>
      <c r="J11" s="217"/>
    </row>
    <row r="12" spans="1:10" x14ac:dyDescent="0.25">
      <c r="A12" s="208" t="s">
        <v>673</v>
      </c>
      <c r="B12" s="208" t="s">
        <v>339</v>
      </c>
      <c r="C12" s="217" t="str">
        <f t="shared" si="0"/>
        <v>1.3.2 ESTRUCTURAL</v>
      </c>
      <c r="D12" s="217"/>
      <c r="E12" s="222"/>
      <c r="F12" s="223"/>
      <c r="G12" s="224"/>
      <c r="H12" s="225"/>
      <c r="I12" s="217"/>
      <c r="J12" s="217"/>
    </row>
    <row r="13" spans="1:10" ht="24" x14ac:dyDescent="0.25">
      <c r="A13" s="208" t="s">
        <v>674</v>
      </c>
      <c r="B13" s="208" t="s">
        <v>328</v>
      </c>
      <c r="C13" s="217" t="str">
        <f t="shared" si="0"/>
        <v>1.3.2.1 LOSA DE AZOTEA</v>
      </c>
      <c r="D13" s="217" t="s">
        <v>675</v>
      </c>
      <c r="E13" s="222" t="s">
        <v>11</v>
      </c>
      <c r="F13" s="223">
        <v>520</v>
      </c>
      <c r="G13" s="224" t="e">
        <f>H13/F13</f>
        <v>#REF!</v>
      </c>
      <c r="H13" s="225" t="e">
        <f>SUM(#REF!)</f>
        <v>#REF!</v>
      </c>
      <c r="I13" s="217"/>
      <c r="J13" s="217"/>
    </row>
    <row r="14" spans="1:10" x14ac:dyDescent="0.25">
      <c r="A14" s="208" t="s">
        <v>676</v>
      </c>
      <c r="B14" s="208" t="s">
        <v>273</v>
      </c>
      <c r="C14" s="217" t="str">
        <f t="shared" si="0"/>
        <v>1.3.3 ELÉCTRICO</v>
      </c>
      <c r="D14" s="217"/>
      <c r="F14" s="223"/>
      <c r="G14" s="224"/>
      <c r="H14" s="225"/>
      <c r="I14" s="217"/>
      <c r="J14" s="217"/>
    </row>
    <row r="15" spans="1:10" ht="24" x14ac:dyDescent="0.25">
      <c r="A15" s="208" t="s">
        <v>677</v>
      </c>
      <c r="B15" s="208" t="s">
        <v>274</v>
      </c>
      <c r="C15" s="217" t="str">
        <f t="shared" si="0"/>
        <v>1.3.3.1 ALUMBRADO</v>
      </c>
      <c r="D15" s="217" t="s">
        <v>678</v>
      </c>
      <c r="E15" s="222" t="s">
        <v>29</v>
      </c>
      <c r="F15" s="223">
        <v>77</v>
      </c>
      <c r="G15" s="224" t="e">
        <f>H15/F15</f>
        <v>#REF!</v>
      </c>
      <c r="H15" s="225" t="e">
        <f>SUM(#REF!)</f>
        <v>#REF!</v>
      </c>
      <c r="I15" s="217"/>
      <c r="J15" s="217"/>
    </row>
    <row r="16" spans="1:10" ht="24" x14ac:dyDescent="0.25">
      <c r="A16" s="208" t="s">
        <v>679</v>
      </c>
      <c r="B16" s="208" t="s">
        <v>275</v>
      </c>
      <c r="C16" s="217" t="str">
        <f t="shared" si="0"/>
        <v>1.3.3.2 CONTACTOS DE USO GENERAL</v>
      </c>
      <c r="D16" s="217" t="s">
        <v>680</v>
      </c>
      <c r="E16" s="222" t="s">
        <v>29</v>
      </c>
      <c r="F16" s="223">
        <v>42</v>
      </c>
      <c r="G16" s="224" t="e">
        <f>H16/F16</f>
        <v>#REF!</v>
      </c>
      <c r="H16" s="225" t="e">
        <f>SUM(#REF!)</f>
        <v>#REF!</v>
      </c>
      <c r="I16" s="217"/>
      <c r="J16" s="217"/>
    </row>
    <row r="17" spans="1:10" ht="24" x14ac:dyDescent="0.25">
      <c r="A17" s="208" t="s">
        <v>682</v>
      </c>
      <c r="B17" s="208" t="s">
        <v>276</v>
      </c>
      <c r="C17" s="217" t="str">
        <f t="shared" si="0"/>
        <v>1.3.3.3 FUERZA EQUIPOS HVAC</v>
      </c>
      <c r="D17" s="217" t="s">
        <v>683</v>
      </c>
      <c r="E17" s="222" t="s">
        <v>16</v>
      </c>
      <c r="F17" s="223">
        <v>1143</v>
      </c>
      <c r="G17" s="224" t="e">
        <f>H17/F17</f>
        <v>#REF!</v>
      </c>
      <c r="H17" s="225" t="e">
        <f>SUM(#REF!)</f>
        <v>#REF!</v>
      </c>
      <c r="I17" s="217"/>
      <c r="J17" s="217"/>
    </row>
    <row r="18" spans="1:10" ht="24" x14ac:dyDescent="0.25">
      <c r="A18" s="208" t="s">
        <v>687</v>
      </c>
      <c r="B18" s="208" t="s">
        <v>291</v>
      </c>
      <c r="C18" s="217" t="str">
        <f t="shared" si="0"/>
        <v>1.3.3.4 TABLEROS</v>
      </c>
      <c r="D18" s="217" t="s">
        <v>688</v>
      </c>
      <c r="E18" s="222" t="s">
        <v>16</v>
      </c>
      <c r="F18" s="223">
        <v>48</v>
      </c>
      <c r="G18" s="224" t="e">
        <f>H18/F18</f>
        <v>#REF!</v>
      </c>
      <c r="H18" s="225" t="e">
        <f>SUM(#REF!)</f>
        <v>#REF!</v>
      </c>
      <c r="I18" s="217"/>
      <c r="J18" s="217"/>
    </row>
    <row r="19" spans="1:10" ht="36" x14ac:dyDescent="0.25">
      <c r="A19" s="208" t="s">
        <v>690</v>
      </c>
      <c r="B19" s="208" t="s">
        <v>26</v>
      </c>
      <c r="C19" s="217" t="str">
        <f t="shared" si="0"/>
        <v>1.3.4 HVAC</v>
      </c>
      <c r="D19" s="217" t="s">
        <v>691</v>
      </c>
      <c r="E19" s="222" t="s">
        <v>12</v>
      </c>
      <c r="F19" s="223">
        <v>43</v>
      </c>
      <c r="G19" s="224" t="e">
        <f>H19/F19</f>
        <v>#REF!</v>
      </c>
      <c r="H19" s="225" t="e">
        <f>SUM(#REF!)</f>
        <v>#REF!</v>
      </c>
      <c r="I19" s="217"/>
      <c r="J19" s="217"/>
    </row>
    <row r="20" spans="1:10" x14ac:dyDescent="0.25">
      <c r="A20" s="208" t="s">
        <v>692</v>
      </c>
      <c r="B20" s="208" t="s">
        <v>18</v>
      </c>
      <c r="C20" s="217" t="str">
        <f t="shared" si="0"/>
        <v>1.3.5 HIDROSANITARIO</v>
      </c>
      <c r="D20" s="217"/>
      <c r="E20" s="218"/>
      <c r="F20" s="219"/>
      <c r="G20" s="230"/>
      <c r="H20" s="228"/>
    </row>
    <row r="21" spans="1:10" ht="24" x14ac:dyDescent="0.25">
      <c r="A21" s="208" t="s">
        <v>693</v>
      </c>
      <c r="B21" s="208" t="s">
        <v>316</v>
      </c>
      <c r="C21" s="217" t="str">
        <f t="shared" si="0"/>
        <v>1.3.5.1 PLUVIAL</v>
      </c>
      <c r="D21" s="217" t="s">
        <v>694</v>
      </c>
      <c r="E21" s="222" t="s">
        <v>16</v>
      </c>
      <c r="F21" s="223">
        <v>50</v>
      </c>
      <c r="G21" s="224" t="e">
        <f t="shared" ref="G21:G26" si="1">H21/F21</f>
        <v>#REF!</v>
      </c>
      <c r="H21" s="225" t="e">
        <f>SUM(#REF!)</f>
        <v>#REF!</v>
      </c>
    </row>
    <row r="22" spans="1:10" ht="24" x14ac:dyDescent="0.25">
      <c r="A22" s="208" t="s">
        <v>695</v>
      </c>
      <c r="B22" s="208" t="s">
        <v>33</v>
      </c>
      <c r="C22" s="217" t="str">
        <f t="shared" si="0"/>
        <v>1.3.5.2 SANITARIO</v>
      </c>
      <c r="D22" s="217" t="s">
        <v>696</v>
      </c>
      <c r="E22" s="222" t="s">
        <v>16</v>
      </c>
      <c r="F22" s="223">
        <v>78.33</v>
      </c>
      <c r="G22" s="224" t="e">
        <f t="shared" si="1"/>
        <v>#REF!</v>
      </c>
      <c r="H22" s="225" t="e">
        <f>SUM(#REF!)</f>
        <v>#REF!</v>
      </c>
    </row>
    <row r="23" spans="1:10" ht="36" x14ac:dyDescent="0.25">
      <c r="A23" s="208" t="s">
        <v>697</v>
      </c>
      <c r="B23" s="208" t="s">
        <v>317</v>
      </c>
      <c r="C23" s="217" t="str">
        <f t="shared" si="0"/>
        <v>1.3.5.3 HIDRÁULICO</v>
      </c>
      <c r="D23" s="217" t="s">
        <v>698</v>
      </c>
      <c r="E23" s="222" t="s">
        <v>216</v>
      </c>
      <c r="F23" s="223">
        <v>1</v>
      </c>
      <c r="G23" s="224" t="e">
        <f t="shared" si="1"/>
        <v>#REF!</v>
      </c>
      <c r="H23" s="225" t="e">
        <f>SUM(#REF!)</f>
        <v>#REF!</v>
      </c>
    </row>
    <row r="24" spans="1:10" ht="24" x14ac:dyDescent="0.25">
      <c r="A24" s="208" t="s">
        <v>699</v>
      </c>
      <c r="B24" s="208" t="s">
        <v>45</v>
      </c>
      <c r="C24" s="217" t="str">
        <f t="shared" si="0"/>
        <v>1.3.5.4 MUEBLES SANITARIOS</v>
      </c>
      <c r="D24" s="217" t="s">
        <v>700</v>
      </c>
      <c r="E24" s="222" t="s">
        <v>12</v>
      </c>
      <c r="F24" s="223">
        <v>45</v>
      </c>
      <c r="G24" s="224" t="e">
        <f t="shared" si="1"/>
        <v>#REF!</v>
      </c>
      <c r="H24" s="225" t="e">
        <f>SUM(#REF!)</f>
        <v>#REF!</v>
      </c>
    </row>
    <row r="25" spans="1:10" ht="36" x14ac:dyDescent="0.25">
      <c r="A25" s="208" t="s">
        <v>701</v>
      </c>
      <c r="B25" s="208" t="s">
        <v>392</v>
      </c>
      <c r="C25" s="217" t="str">
        <f t="shared" si="0"/>
        <v>1.3.6 SISTEMAS ESPECIALES</v>
      </c>
      <c r="D25" s="217" t="s">
        <v>702</v>
      </c>
      <c r="E25" s="222" t="s">
        <v>29</v>
      </c>
      <c r="F25" s="223">
        <v>39</v>
      </c>
      <c r="G25" s="224" t="e">
        <f t="shared" si="1"/>
        <v>#REF!</v>
      </c>
      <c r="H25" s="225" t="e">
        <f>SUM(#REF!)</f>
        <v>#REF!</v>
      </c>
    </row>
    <row r="26" spans="1:10" ht="36" x14ac:dyDescent="0.25">
      <c r="A26" s="208" t="s">
        <v>703</v>
      </c>
      <c r="B26" s="208" t="s">
        <v>393</v>
      </c>
      <c r="C26" s="217" t="str">
        <f t="shared" si="0"/>
        <v>1.3.7 SEÑALETICA</v>
      </c>
      <c r="D26" s="217" t="s">
        <v>704</v>
      </c>
      <c r="E26" s="222" t="s">
        <v>12</v>
      </c>
      <c r="F26" s="223">
        <v>32</v>
      </c>
      <c r="G26" s="224" t="e">
        <f t="shared" si="1"/>
        <v>#REF!</v>
      </c>
      <c r="H26" s="225" t="e">
        <f>SUM(#REF!)</f>
        <v>#REF!</v>
      </c>
    </row>
    <row r="27" spans="1:10" x14ac:dyDescent="0.25">
      <c r="A27" s="208">
        <v>1.4</v>
      </c>
      <c r="B27" s="208" t="s">
        <v>325</v>
      </c>
      <c r="C27" s="217" t="str">
        <f t="shared" si="0"/>
        <v>1.4 VARIOS</v>
      </c>
      <c r="D27" s="217"/>
      <c r="E27" s="218"/>
      <c r="F27" s="219"/>
      <c r="G27" s="220"/>
      <c r="H27" s="221"/>
    </row>
    <row r="28" spans="1:10" ht="24" x14ac:dyDescent="0.25">
      <c r="A28" s="208" t="s">
        <v>705</v>
      </c>
      <c r="B28" s="208" t="s">
        <v>326</v>
      </c>
      <c r="C28" s="217" t="str">
        <f t="shared" si="0"/>
        <v>1.4.1 LIMPIEZA</v>
      </c>
      <c r="D28" s="217" t="s">
        <v>706</v>
      </c>
      <c r="E28" s="222" t="s">
        <v>11</v>
      </c>
      <c r="F28" s="223">
        <v>1300</v>
      </c>
      <c r="G28" s="224" t="e">
        <f>H28/F28</f>
        <v>#REF!</v>
      </c>
      <c r="H28" s="225" t="e">
        <f>SUM(#REF!)</f>
        <v>#REF!</v>
      </c>
    </row>
    <row r="29" spans="1:10" x14ac:dyDescent="0.25">
      <c r="A29" s="208" t="s">
        <v>707</v>
      </c>
      <c r="B29" s="208" t="s">
        <v>327</v>
      </c>
      <c r="C29" s="217" t="str">
        <f t="shared" si="0"/>
        <v>1.4.2 PLANOS AS BUILT</v>
      </c>
      <c r="D29" s="217" t="s">
        <v>708</v>
      </c>
      <c r="E29" s="222" t="s">
        <v>193</v>
      </c>
      <c r="F29" s="223">
        <v>2</v>
      </c>
      <c r="G29" s="224" t="e">
        <f>H29/F29</f>
        <v>#REF!</v>
      </c>
      <c r="H29" s="225" t="e">
        <f>SUM(#REF!)</f>
        <v>#REF!</v>
      </c>
    </row>
    <row r="30" spans="1:10" x14ac:dyDescent="0.25">
      <c r="A30" s="210">
        <v>2</v>
      </c>
      <c r="B30" s="210" t="s">
        <v>338</v>
      </c>
      <c r="C30" s="211" t="str">
        <f t="shared" si="0"/>
        <v>2 EDIFICIO 333</v>
      </c>
      <c r="D30" s="210"/>
      <c r="E30" s="212"/>
      <c r="F30" s="213"/>
      <c r="G30" s="214"/>
      <c r="H30" s="215"/>
    </row>
    <row r="31" spans="1:10" x14ac:dyDescent="0.25">
      <c r="A31" s="208">
        <v>2.1</v>
      </c>
      <c r="B31" s="208" t="s">
        <v>9</v>
      </c>
      <c r="C31" s="217" t="str">
        <f t="shared" si="0"/>
        <v>2.1 PRELIMINARES</v>
      </c>
      <c r="D31" s="217"/>
      <c r="E31" s="218"/>
      <c r="F31" s="219"/>
      <c r="G31" s="220"/>
      <c r="H31" s="221"/>
    </row>
    <row r="32" spans="1:10" ht="24" x14ac:dyDescent="0.25">
      <c r="A32" s="208" t="s">
        <v>709</v>
      </c>
      <c r="B32" s="208" t="s">
        <v>10</v>
      </c>
      <c r="C32" s="217" t="str">
        <f t="shared" si="0"/>
        <v>2.1.1 RETIROS Y DEMOLICIONES</v>
      </c>
      <c r="D32" s="217" t="s">
        <v>710</v>
      </c>
      <c r="E32" s="222" t="s">
        <v>11</v>
      </c>
      <c r="F32" s="223">
        <v>1711.22</v>
      </c>
      <c r="G32" s="224" t="e">
        <f>H32/F32</f>
        <v>#REF!</v>
      </c>
      <c r="H32" s="225" t="e">
        <f>SUM(#REF!)</f>
        <v>#REF!</v>
      </c>
    </row>
    <row r="33" spans="1:8" x14ac:dyDescent="0.25">
      <c r="A33" s="208">
        <v>2.2000000000000002</v>
      </c>
      <c r="B33" s="208" t="s">
        <v>260</v>
      </c>
      <c r="C33" s="217" t="str">
        <f t="shared" si="0"/>
        <v>2.2 OBRA EXTERIOR</v>
      </c>
      <c r="D33" s="217"/>
      <c r="E33" s="218"/>
      <c r="F33" s="219"/>
      <c r="G33" s="220"/>
      <c r="H33" s="221"/>
    </row>
    <row r="34" spans="1:8" ht="48" x14ac:dyDescent="0.25">
      <c r="A34" s="208" t="s">
        <v>711</v>
      </c>
      <c r="B34" s="208" t="s">
        <v>261</v>
      </c>
      <c r="C34" s="217" t="str">
        <f t="shared" si="0"/>
        <v>2.2.1 FACHADA</v>
      </c>
      <c r="D34" s="217" t="s">
        <v>712</v>
      </c>
      <c r="E34" s="222" t="s">
        <v>11</v>
      </c>
      <c r="F34" s="223">
        <v>4950</v>
      </c>
      <c r="G34" s="224">
        <f>H34/F34</f>
        <v>0</v>
      </c>
      <c r="H34" s="225"/>
    </row>
    <row r="35" spans="1:8" ht="36" x14ac:dyDescent="0.25">
      <c r="A35" s="208" t="s">
        <v>713</v>
      </c>
      <c r="B35" s="208" t="s">
        <v>393</v>
      </c>
      <c r="C35" s="217" t="str">
        <f t="shared" si="0"/>
        <v>2.2.2 SEÑALETICA</v>
      </c>
      <c r="D35" s="217" t="s">
        <v>670</v>
      </c>
      <c r="E35" s="222" t="s">
        <v>12</v>
      </c>
      <c r="F35" s="223">
        <v>2</v>
      </c>
      <c r="G35" s="224" t="e">
        <f>H35/F35</f>
        <v>#REF!</v>
      </c>
      <c r="H35" s="225" t="e">
        <f>SUM(#REF!)</f>
        <v>#REF!</v>
      </c>
    </row>
    <row r="36" spans="1:8" x14ac:dyDescent="0.25">
      <c r="A36" s="235" t="s">
        <v>335</v>
      </c>
      <c r="B36" s="237"/>
      <c r="C36" s="238"/>
      <c r="D36" s="217"/>
      <c r="G36" s="238" t="s">
        <v>335</v>
      </c>
      <c r="H36" s="240" t="e">
        <f>H5+H6+H8+H9+H11+H13+H15+H15+H15+H16+H17+H18+H19+H21+H22+H23+H24+H25+H26+H28+H29+H32+H34+H35</f>
        <v>#REF!</v>
      </c>
    </row>
    <row r="37" spans="1:8" x14ac:dyDescent="0.25">
      <c r="A37" s="235" t="s">
        <v>336</v>
      </c>
      <c r="C37" s="238"/>
      <c r="D37" s="217"/>
      <c r="G37" s="238" t="s">
        <v>336</v>
      </c>
      <c r="H37" s="242" t="e">
        <f>H36*0.16</f>
        <v>#REF!</v>
      </c>
    </row>
    <row r="38" spans="1:8" x14ac:dyDescent="0.25">
      <c r="A38" s="235" t="s">
        <v>337</v>
      </c>
      <c r="C38" s="238"/>
      <c r="D38" s="217"/>
      <c r="G38" s="238" t="s">
        <v>337</v>
      </c>
      <c r="H38" s="242" t="e">
        <f>H37+H36</f>
        <v>#REF!</v>
      </c>
    </row>
  </sheetData>
  <autoFilter ref="A2:H38"/>
  <printOptions horizontalCentered="1"/>
  <pageMargins left="0.39370078740157483" right="0.39370078740157483" top="0.39370078740157483" bottom="1.0236220472440944" header="0.31496062992125984" footer="0.39370078740157483"/>
  <pageSetup scale="46" fitToHeight="0" orientation="portrait" r:id="rId1"/>
  <headerFooter>
    <oddFooter xml:space="preserve">&amp;L&amp;9NOMBRE DE LA EMPRESA
&amp;C&amp;9
RESPONSABLE DEL PROYECTO
DIRECCION DE PROYECTOS
ARQ. SANDRA GUADALUPE PATIÑO MACIAS
&amp;P DE &amp;N&amp;R&amp;9NOMBRE Y FIRMA DEL RESPONSABLE
 </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B5" sqref="B5"/>
    </sheetView>
  </sheetViews>
  <sheetFormatPr baseColWidth="10" defaultRowHeight="15" x14ac:dyDescent="0.25"/>
  <cols>
    <col min="2" max="2" width="50.42578125" customWidth="1"/>
  </cols>
  <sheetData>
    <row r="1" spans="1:7" x14ac:dyDescent="0.25">
      <c r="A1" s="3"/>
      <c r="B1" s="3" t="s">
        <v>393</v>
      </c>
      <c r="C1" s="4"/>
      <c r="D1" s="5"/>
      <c r="E1" s="180"/>
      <c r="F1" s="7"/>
      <c r="G1" s="7"/>
    </row>
    <row r="2" spans="1:7" x14ac:dyDescent="0.25">
      <c r="A2" s="161"/>
      <c r="B2" s="129"/>
      <c r="C2" s="129"/>
      <c r="D2" s="129"/>
      <c r="E2" s="182"/>
      <c r="F2" s="129"/>
      <c r="G2" s="185"/>
    </row>
    <row r="3" spans="1:7" ht="96" x14ac:dyDescent="0.25">
      <c r="A3" s="161"/>
      <c r="B3" s="129" t="s">
        <v>405</v>
      </c>
      <c r="C3" s="129" t="s">
        <v>12</v>
      </c>
      <c r="D3" s="129">
        <v>3</v>
      </c>
      <c r="E3" s="182"/>
      <c r="F3" s="129"/>
      <c r="G3" s="185"/>
    </row>
    <row r="4" spans="1:7" x14ac:dyDescent="0.25">
      <c r="A4" s="161"/>
      <c r="B4" s="129"/>
      <c r="C4" s="129"/>
      <c r="D4" s="129"/>
      <c r="E4" s="182"/>
      <c r="F4" s="129"/>
      <c r="G4" s="185"/>
    </row>
    <row r="5" spans="1:7" ht="96" x14ac:dyDescent="0.25">
      <c r="A5" s="161"/>
      <c r="B5" s="129" t="s">
        <v>406</v>
      </c>
      <c r="C5" s="129" t="s">
        <v>12</v>
      </c>
      <c r="D5" s="129">
        <v>8</v>
      </c>
      <c r="E5" s="182"/>
      <c r="F5" s="129"/>
      <c r="G5" s="185"/>
    </row>
    <row r="6" spans="1:7" x14ac:dyDescent="0.25">
      <c r="A6" s="161"/>
      <c r="B6" s="129"/>
      <c r="C6" s="129"/>
      <c r="D6" s="129"/>
      <c r="E6" s="182"/>
      <c r="F6" s="129"/>
      <c r="G6" s="185"/>
    </row>
    <row r="7" spans="1:7" ht="96" x14ac:dyDescent="0.25">
      <c r="A7" s="161"/>
      <c r="B7" s="129" t="s">
        <v>407</v>
      </c>
      <c r="C7" s="129" t="s">
        <v>12</v>
      </c>
      <c r="D7" s="129">
        <v>6</v>
      </c>
      <c r="E7" s="182"/>
      <c r="F7" s="129"/>
      <c r="G7" s="185"/>
    </row>
    <row r="8" spans="1:7" x14ac:dyDescent="0.25">
      <c r="A8" s="161"/>
      <c r="B8" s="129"/>
      <c r="C8" s="129"/>
      <c r="D8" s="129"/>
      <c r="E8" s="182"/>
      <c r="F8" s="129"/>
      <c r="G8" s="185"/>
    </row>
    <row r="9" spans="1:7" ht="96" x14ac:dyDescent="0.25">
      <c r="A9" s="161"/>
      <c r="B9" s="129" t="s">
        <v>408</v>
      </c>
      <c r="C9" s="129" t="s">
        <v>12</v>
      </c>
      <c r="D9" s="129">
        <v>7</v>
      </c>
      <c r="E9" s="182"/>
      <c r="F9" s="129"/>
      <c r="G9" s="185"/>
    </row>
    <row r="10" spans="1:7" x14ac:dyDescent="0.25">
      <c r="A10" s="161"/>
      <c r="B10" s="129"/>
      <c r="C10" s="129"/>
      <c r="D10" s="129"/>
      <c r="E10" s="182"/>
      <c r="F10" s="129"/>
      <c r="G10" s="185"/>
    </row>
    <row r="11" spans="1:7" ht="96" x14ac:dyDescent="0.25">
      <c r="A11" s="161"/>
      <c r="B11" s="129" t="s">
        <v>410</v>
      </c>
      <c r="C11" s="129" t="s">
        <v>12</v>
      </c>
      <c r="D11" s="129">
        <v>4</v>
      </c>
      <c r="E11" s="182"/>
      <c r="F11" s="129"/>
      <c r="G11" s="185"/>
    </row>
    <row r="12" spans="1:7" x14ac:dyDescent="0.25">
      <c r="A12" s="161"/>
      <c r="B12" s="129"/>
      <c r="C12" s="129"/>
      <c r="D12" s="129"/>
      <c r="E12" s="182"/>
      <c r="F12" s="129"/>
      <c r="G12" s="185"/>
    </row>
    <row r="13" spans="1:7" ht="96" x14ac:dyDescent="0.25">
      <c r="A13" s="161"/>
      <c r="B13" s="129" t="s">
        <v>409</v>
      </c>
      <c r="C13" s="129" t="s">
        <v>12</v>
      </c>
      <c r="D13" s="129">
        <v>2</v>
      </c>
      <c r="E13" s="182"/>
      <c r="F13" s="129"/>
      <c r="G13" s="185"/>
    </row>
    <row r="14" spans="1:7" x14ac:dyDescent="0.25">
      <c r="A14" s="161"/>
      <c r="B14" s="129"/>
      <c r="C14" s="129"/>
      <c r="D14" s="129"/>
      <c r="E14" s="182"/>
      <c r="F14" s="129"/>
      <c r="G14" s="185"/>
    </row>
    <row r="15" spans="1:7" ht="96" x14ac:dyDescent="0.25">
      <c r="A15" s="161"/>
      <c r="B15" s="129" t="s">
        <v>409</v>
      </c>
      <c r="C15" s="129" t="s">
        <v>12</v>
      </c>
      <c r="D15" s="129">
        <v>2</v>
      </c>
      <c r="E15" s="182"/>
      <c r="F15" s="129"/>
      <c r="G15" s="185"/>
    </row>
    <row r="16" spans="1:7" x14ac:dyDescent="0.25">
      <c r="A16" s="161"/>
      <c r="B16" s="129"/>
      <c r="C16" s="129"/>
      <c r="D16" s="129"/>
      <c r="E16" s="182"/>
      <c r="F16" s="129"/>
      <c r="G16" s="18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N196"/>
  <sheetViews>
    <sheetView view="pageBreakPreview" topLeftCell="A191" zoomScale="70" zoomScaleNormal="100" zoomScaleSheetLayoutView="70" workbookViewId="0">
      <selection activeCell="D11" sqref="D11:H196"/>
    </sheetView>
  </sheetViews>
  <sheetFormatPr baseColWidth="10" defaultColWidth="14.42578125" defaultRowHeight="15" x14ac:dyDescent="0.25"/>
  <cols>
    <col min="1" max="1" width="7.7109375" style="91" customWidth="1"/>
    <col min="2" max="2" width="15.42578125" style="2" customWidth="1"/>
    <col min="3" max="3" width="46.7109375" style="17" customWidth="1"/>
    <col min="4" max="4" width="7.7109375" style="2" customWidth="1"/>
    <col min="5" max="6" width="11.7109375" style="2" customWidth="1"/>
    <col min="7" max="7" width="20.7109375" style="2" customWidth="1"/>
    <col min="8" max="8" width="16.7109375" style="91" customWidth="1"/>
    <col min="9" max="13" width="14.42578125" style="116"/>
    <col min="14" max="16384" width="14.42578125" style="1"/>
  </cols>
  <sheetData>
    <row r="1" spans="1:14" s="8" customFormat="1" ht="12" x14ac:dyDescent="0.2">
      <c r="A1" s="27"/>
      <c r="B1" s="27"/>
      <c r="C1" s="50"/>
      <c r="D1" s="27"/>
      <c r="E1" s="40"/>
      <c r="F1" s="51"/>
      <c r="G1" s="52"/>
      <c r="H1" s="52"/>
      <c r="I1" s="113"/>
      <c r="J1" s="117"/>
      <c r="K1" s="117"/>
      <c r="L1" s="117"/>
      <c r="M1" s="117"/>
    </row>
    <row r="2" spans="1:14" s="8" customFormat="1" ht="18.75" x14ac:dyDescent="0.2">
      <c r="A2" s="27"/>
      <c r="B2" s="27"/>
      <c r="C2" s="262" t="s">
        <v>0</v>
      </c>
      <c r="D2" s="262"/>
      <c r="E2" s="262"/>
      <c r="F2" s="262"/>
      <c r="G2" s="262"/>
      <c r="H2" s="52"/>
      <c r="I2" s="113"/>
      <c r="J2" s="117"/>
      <c r="K2" s="117"/>
      <c r="L2" s="117"/>
      <c r="M2" s="117"/>
    </row>
    <row r="3" spans="1:14" s="8" customFormat="1" ht="15.75" x14ac:dyDescent="0.2">
      <c r="A3" s="27"/>
      <c r="B3" s="27"/>
      <c r="C3" s="263" t="s">
        <v>1</v>
      </c>
      <c r="D3" s="263"/>
      <c r="E3" s="263"/>
      <c r="F3" s="263"/>
      <c r="G3" s="263"/>
      <c r="H3" s="52"/>
      <c r="I3" s="113"/>
      <c r="J3" s="117"/>
      <c r="K3" s="117"/>
      <c r="L3" s="117"/>
      <c r="M3" s="117"/>
    </row>
    <row r="4" spans="1:14" s="8" customFormat="1" x14ac:dyDescent="0.2">
      <c r="A4" s="27"/>
      <c r="B4" s="27"/>
      <c r="C4" s="264" t="s">
        <v>2</v>
      </c>
      <c r="D4" s="264"/>
      <c r="E4" s="264"/>
      <c r="F4" s="264"/>
      <c r="G4" s="264"/>
      <c r="H4" s="52"/>
      <c r="I4" s="113"/>
      <c r="J4" s="117"/>
      <c r="K4" s="117"/>
      <c r="L4" s="117"/>
      <c r="M4" s="117"/>
    </row>
    <row r="5" spans="1:14" s="8" customFormat="1" ht="12" x14ac:dyDescent="0.2">
      <c r="A5" s="27"/>
      <c r="B5" s="27"/>
      <c r="C5" s="50"/>
      <c r="D5" s="27"/>
      <c r="E5" s="53"/>
      <c r="F5" s="51"/>
      <c r="G5" s="52"/>
      <c r="H5" s="52"/>
      <c r="I5" s="113"/>
      <c r="J5" s="117"/>
      <c r="K5" s="117"/>
      <c r="L5" s="117"/>
      <c r="M5" s="117"/>
    </row>
    <row r="6" spans="1:14" s="8" customFormat="1" ht="26.1" customHeight="1" x14ac:dyDescent="0.2">
      <c r="A6" s="84"/>
      <c r="B6" s="265" t="s">
        <v>55</v>
      </c>
      <c r="C6" s="265"/>
      <c r="D6" s="265"/>
      <c r="E6" s="265"/>
      <c r="F6" s="265"/>
      <c r="G6" s="265"/>
      <c r="H6" s="93" t="s">
        <v>3</v>
      </c>
      <c r="I6" s="113"/>
      <c r="J6" s="117"/>
      <c r="K6" s="117"/>
      <c r="L6" s="117"/>
      <c r="M6" s="117"/>
    </row>
    <row r="7" spans="1:14" s="8" customFormat="1" ht="26.1" customHeight="1" x14ac:dyDescent="0.2">
      <c r="A7" s="85"/>
      <c r="B7" s="265" t="s">
        <v>56</v>
      </c>
      <c r="C7" s="265"/>
      <c r="D7" s="265"/>
      <c r="E7" s="265"/>
      <c r="F7" s="265"/>
      <c r="G7" s="265"/>
      <c r="H7" s="94" t="s">
        <v>176</v>
      </c>
      <c r="I7" s="113"/>
      <c r="J7" s="117"/>
      <c r="K7" s="117"/>
      <c r="L7" s="117"/>
      <c r="M7" s="117"/>
    </row>
    <row r="8" spans="1:14" s="8" customFormat="1" ht="12" x14ac:dyDescent="0.2">
      <c r="A8" s="85"/>
      <c r="B8" s="261" t="s">
        <v>49</v>
      </c>
      <c r="C8" s="261"/>
      <c r="D8" s="261"/>
      <c r="E8" s="261"/>
      <c r="F8" s="261"/>
      <c r="G8" s="261"/>
      <c r="H8" s="85"/>
      <c r="I8" s="113"/>
      <c r="J8" s="113"/>
      <c r="K8" s="113"/>
      <c r="L8" s="113"/>
      <c r="M8" s="113"/>
      <c r="N8" s="53"/>
    </row>
    <row r="9" spans="1:14" s="8" customFormat="1" ht="12" x14ac:dyDescent="0.2">
      <c r="A9" s="85"/>
      <c r="B9" s="54" t="s">
        <v>4</v>
      </c>
      <c r="C9" s="53"/>
      <c r="D9" s="55"/>
      <c r="E9" s="54"/>
      <c r="F9" s="56"/>
      <c r="G9" s="54"/>
      <c r="H9" s="52"/>
      <c r="I9" s="113"/>
      <c r="J9" s="113"/>
      <c r="K9" s="113"/>
      <c r="L9" s="113"/>
      <c r="M9" s="113"/>
      <c r="N9" s="53"/>
    </row>
    <row r="10" spans="1:14" s="8" customFormat="1" ht="12.75" thickBot="1" x14ac:dyDescent="0.25">
      <c r="A10" s="27"/>
      <c r="B10" s="27"/>
      <c r="C10" s="50"/>
      <c r="D10" s="27"/>
      <c r="E10" s="40"/>
      <c r="F10" s="57" t="s">
        <v>5</v>
      </c>
      <c r="G10" s="105" t="s">
        <v>174</v>
      </c>
      <c r="H10" s="104" t="s">
        <v>175</v>
      </c>
      <c r="I10" s="113"/>
      <c r="J10" s="113"/>
      <c r="K10" s="113"/>
      <c r="L10" s="113"/>
      <c r="M10" s="113"/>
      <c r="N10" s="53"/>
    </row>
    <row r="11" spans="1:14" s="62" customFormat="1" ht="24.75" thickBot="1" x14ac:dyDescent="0.3">
      <c r="A11" s="58" t="s">
        <v>50</v>
      </c>
      <c r="B11" s="59" t="s">
        <v>51</v>
      </c>
      <c r="C11" s="102" t="s">
        <v>52</v>
      </c>
      <c r="D11" s="59" t="s">
        <v>53</v>
      </c>
      <c r="E11" s="60" t="s">
        <v>54</v>
      </c>
      <c r="F11" s="61" t="s">
        <v>6</v>
      </c>
      <c r="G11" s="60" t="s">
        <v>7</v>
      </c>
      <c r="H11" s="95" t="s">
        <v>8</v>
      </c>
      <c r="I11" s="114"/>
      <c r="J11" s="114"/>
      <c r="K11" s="114"/>
      <c r="L11" s="114"/>
      <c r="M11" s="114"/>
    </row>
    <row r="12" spans="1:14" s="66" customFormat="1" ht="8.1" customHeight="1" x14ac:dyDescent="0.25">
      <c r="A12" s="63"/>
      <c r="B12" s="63"/>
      <c r="C12" s="103"/>
      <c r="D12" s="63"/>
      <c r="E12" s="64"/>
      <c r="F12" s="65"/>
      <c r="G12" s="64"/>
      <c r="H12" s="96"/>
      <c r="I12" s="115"/>
      <c r="J12" s="115"/>
      <c r="K12" s="115"/>
      <c r="L12" s="115"/>
      <c r="M12" s="115"/>
    </row>
    <row r="13" spans="1:14" x14ac:dyDescent="0.25">
      <c r="A13" s="86"/>
      <c r="B13" s="10"/>
      <c r="C13" s="10" t="s">
        <v>9</v>
      </c>
      <c r="D13" s="24"/>
      <c r="E13" s="11"/>
      <c r="F13" s="12"/>
      <c r="G13" s="13"/>
      <c r="H13" s="97"/>
    </row>
    <row r="14" spans="1:14" s="8" customFormat="1" ht="12" x14ac:dyDescent="0.2">
      <c r="A14" s="87"/>
      <c r="B14" s="3"/>
      <c r="C14" s="3" t="s">
        <v>10</v>
      </c>
      <c r="D14" s="4"/>
      <c r="E14" s="5"/>
      <c r="F14" s="6"/>
      <c r="G14" s="7"/>
      <c r="H14" s="7"/>
      <c r="I14" s="117"/>
      <c r="J14" s="117"/>
      <c r="K14" s="117"/>
      <c r="L14" s="117"/>
      <c r="M14" s="117"/>
    </row>
    <row r="15" spans="1:14" s="8" customFormat="1" ht="12" x14ac:dyDescent="0.2">
      <c r="A15" s="106"/>
      <c r="B15" s="127"/>
      <c r="C15" s="107"/>
      <c r="D15" s="108"/>
      <c r="E15" s="109"/>
      <c r="F15" s="110"/>
      <c r="G15" s="111"/>
      <c r="H15" s="111"/>
      <c r="I15" s="117"/>
      <c r="J15" s="117"/>
      <c r="K15" s="117"/>
      <c r="L15" s="117"/>
      <c r="M15" s="117"/>
    </row>
    <row r="16" spans="1:14" s="8" customFormat="1" ht="72" x14ac:dyDescent="0.2">
      <c r="A16" s="106"/>
      <c r="B16" s="128" t="s">
        <v>182</v>
      </c>
      <c r="C16" s="129" t="s">
        <v>183</v>
      </c>
      <c r="D16" s="108" t="s">
        <v>11</v>
      </c>
      <c r="E16" s="109">
        <v>187</v>
      </c>
      <c r="F16" s="110">
        <v>70.86</v>
      </c>
      <c r="G16" s="111"/>
      <c r="H16" s="98">
        <f>E16*F16</f>
        <v>13250.82</v>
      </c>
      <c r="I16" s="117"/>
      <c r="J16" s="117"/>
      <c r="K16" s="117"/>
      <c r="L16" s="117"/>
      <c r="M16" s="117"/>
    </row>
    <row r="17" spans="1:13" s="8" customFormat="1" ht="48" x14ac:dyDescent="0.2">
      <c r="A17" s="106"/>
      <c r="B17" s="128" t="s">
        <v>182</v>
      </c>
      <c r="C17" s="129" t="s">
        <v>184</v>
      </c>
      <c r="D17" s="108" t="s">
        <v>11</v>
      </c>
      <c r="E17" s="109">
        <v>20</v>
      </c>
      <c r="F17" s="110">
        <v>386.01</v>
      </c>
      <c r="G17" s="111"/>
      <c r="H17" s="98">
        <f>E17*F17</f>
        <v>7720.2</v>
      </c>
      <c r="I17" s="117"/>
      <c r="J17" s="117"/>
      <c r="K17" s="117"/>
      <c r="L17" s="117"/>
      <c r="M17" s="117"/>
    </row>
    <row r="18" spans="1:13" s="20" customFormat="1" ht="84" x14ac:dyDescent="0.2">
      <c r="A18" s="15">
        <v>10</v>
      </c>
      <c r="B18" s="15"/>
      <c r="C18" s="130" t="s">
        <v>57</v>
      </c>
      <c r="D18" s="131" t="s">
        <v>11</v>
      </c>
      <c r="E18" s="132">
        <v>397</v>
      </c>
      <c r="F18" s="18">
        <v>45.99</v>
      </c>
      <c r="G18" s="19"/>
      <c r="H18" s="98">
        <f>E18*F18</f>
        <v>18258.030000000002</v>
      </c>
      <c r="I18" s="118">
        <v>343.62</v>
      </c>
      <c r="J18" s="125"/>
      <c r="K18" s="125"/>
      <c r="L18" s="125"/>
      <c r="M18" s="125"/>
    </row>
    <row r="19" spans="1:13" s="20" customFormat="1" ht="84" x14ac:dyDescent="0.2">
      <c r="A19" s="15">
        <v>20</v>
      </c>
      <c r="B19" s="15"/>
      <c r="C19" s="130" t="s">
        <v>58</v>
      </c>
      <c r="D19" s="131" t="s">
        <v>12</v>
      </c>
      <c r="E19" s="132">
        <v>50</v>
      </c>
      <c r="F19" s="18">
        <v>45.99</v>
      </c>
      <c r="G19" s="19"/>
      <c r="H19" s="98">
        <f t="shared" ref="H19:H44" si="0">E19*F19</f>
        <v>2299.5</v>
      </c>
      <c r="I19" s="118">
        <v>50</v>
      </c>
      <c r="J19" s="125"/>
      <c r="K19" s="125"/>
      <c r="L19" s="125"/>
      <c r="M19" s="125"/>
    </row>
    <row r="20" spans="1:13" s="20" customFormat="1" ht="120" x14ac:dyDescent="0.2">
      <c r="A20" s="15">
        <v>30</v>
      </c>
      <c r="B20" s="15"/>
      <c r="C20" s="130" t="s">
        <v>59</v>
      </c>
      <c r="D20" s="131" t="s">
        <v>11</v>
      </c>
      <c r="E20" s="132">
        <v>330.46</v>
      </c>
      <c r="F20" s="18">
        <v>85.54</v>
      </c>
      <c r="G20" s="21"/>
      <c r="H20" s="98">
        <f t="shared" si="0"/>
        <v>28267.5484</v>
      </c>
      <c r="I20" s="118">
        <v>393.61</v>
      </c>
      <c r="J20" s="125"/>
      <c r="K20" s="125"/>
      <c r="L20" s="125"/>
      <c r="M20" s="125"/>
    </row>
    <row r="21" spans="1:13" s="20" customFormat="1" ht="72" x14ac:dyDescent="0.2">
      <c r="A21" s="15">
        <v>40</v>
      </c>
      <c r="B21" s="15"/>
      <c r="C21" s="133" t="s">
        <v>60</v>
      </c>
      <c r="D21" s="134" t="s">
        <v>11</v>
      </c>
      <c r="E21" s="135">
        <v>166.76</v>
      </c>
      <c r="F21" s="18">
        <v>96.51</v>
      </c>
      <c r="G21" s="21"/>
      <c r="H21" s="98">
        <f t="shared" si="0"/>
        <v>16094.007600000001</v>
      </c>
      <c r="I21" s="118">
        <v>0</v>
      </c>
      <c r="J21" s="125"/>
      <c r="K21" s="125"/>
      <c r="L21" s="125"/>
      <c r="M21" s="125"/>
    </row>
    <row r="22" spans="1:13" s="20" customFormat="1" ht="72" x14ac:dyDescent="0.2">
      <c r="A22" s="15">
        <v>50</v>
      </c>
      <c r="B22" s="15"/>
      <c r="C22" s="130" t="s">
        <v>61</v>
      </c>
      <c r="D22" s="131" t="s">
        <v>11</v>
      </c>
      <c r="E22" s="132">
        <v>117.57</v>
      </c>
      <c r="F22" s="48">
        <v>386.01</v>
      </c>
      <c r="G22" s="21"/>
      <c r="H22" s="98">
        <f t="shared" si="0"/>
        <v>45383.195699999997</v>
      </c>
      <c r="I22" s="118">
        <v>2.6</v>
      </c>
      <c r="J22" s="125"/>
      <c r="K22" s="125"/>
      <c r="L22" s="125"/>
      <c r="M22" s="125"/>
    </row>
    <row r="23" spans="1:13" s="20" customFormat="1" ht="72" x14ac:dyDescent="0.2">
      <c r="A23" s="15">
        <v>60</v>
      </c>
      <c r="B23" s="15"/>
      <c r="C23" s="130" t="s">
        <v>62</v>
      </c>
      <c r="D23" s="131" t="s">
        <v>11</v>
      </c>
      <c r="E23" s="132">
        <v>38.659999999999997</v>
      </c>
      <c r="F23" s="48">
        <v>85.54</v>
      </c>
      <c r="G23" s="21"/>
      <c r="H23" s="98">
        <f t="shared" si="0"/>
        <v>3306.9764</v>
      </c>
      <c r="I23" s="118">
        <v>35.53</v>
      </c>
      <c r="J23" s="125"/>
      <c r="K23" s="125"/>
      <c r="L23" s="125"/>
      <c r="M23" s="125"/>
    </row>
    <row r="24" spans="1:13" s="20" customFormat="1" ht="72" x14ac:dyDescent="0.2">
      <c r="A24" s="15">
        <v>70</v>
      </c>
      <c r="B24" s="15"/>
      <c r="C24" s="130" t="s">
        <v>63</v>
      </c>
      <c r="D24" s="131" t="s">
        <v>11</v>
      </c>
      <c r="E24" s="132">
        <v>6.04</v>
      </c>
      <c r="F24" s="48">
        <v>386.01</v>
      </c>
      <c r="G24" s="21"/>
      <c r="H24" s="98">
        <f t="shared" si="0"/>
        <v>2331.5003999999999</v>
      </c>
      <c r="I24" s="118">
        <v>5.46</v>
      </c>
      <c r="J24" s="125"/>
      <c r="K24" s="125"/>
      <c r="L24" s="125"/>
      <c r="M24" s="125"/>
    </row>
    <row r="25" spans="1:13" s="20" customFormat="1" ht="60" x14ac:dyDescent="0.2">
      <c r="A25" s="15">
        <v>80</v>
      </c>
      <c r="B25" s="15"/>
      <c r="C25" s="39" t="s">
        <v>64</v>
      </c>
      <c r="D25" s="27" t="s">
        <v>12</v>
      </c>
      <c r="E25" s="92">
        <v>8</v>
      </c>
      <c r="F25" s="48">
        <v>148.16</v>
      </c>
      <c r="G25" s="21"/>
      <c r="H25" s="98">
        <f t="shared" si="0"/>
        <v>1185.28</v>
      </c>
      <c r="I25" s="118">
        <v>0</v>
      </c>
      <c r="J25" s="125"/>
      <c r="K25" s="125"/>
      <c r="L25" s="125"/>
      <c r="M25" s="125"/>
    </row>
    <row r="26" spans="1:13" s="20" customFormat="1" ht="72" x14ac:dyDescent="0.2">
      <c r="A26" s="15">
        <v>90</v>
      </c>
      <c r="B26" s="15"/>
      <c r="C26" s="39" t="s">
        <v>65</v>
      </c>
      <c r="D26" s="27" t="s">
        <v>12</v>
      </c>
      <c r="E26" s="92">
        <v>4</v>
      </c>
      <c r="F26" s="48">
        <v>51.17</v>
      </c>
      <c r="G26" s="21"/>
      <c r="H26" s="98">
        <f t="shared" si="0"/>
        <v>204.68</v>
      </c>
      <c r="I26" s="118">
        <v>0</v>
      </c>
      <c r="J26" s="125"/>
      <c r="K26" s="125"/>
      <c r="L26" s="125"/>
      <c r="M26" s="125"/>
    </row>
    <row r="27" spans="1:13" s="20" customFormat="1" ht="84" x14ac:dyDescent="0.2">
      <c r="A27" s="15">
        <v>100</v>
      </c>
      <c r="B27" s="15"/>
      <c r="C27" s="39" t="s">
        <v>66</v>
      </c>
      <c r="D27" s="27" t="s">
        <v>12</v>
      </c>
      <c r="E27" s="92">
        <v>4</v>
      </c>
      <c r="F27" s="48">
        <v>317.52</v>
      </c>
      <c r="G27" s="21"/>
      <c r="H27" s="98">
        <f t="shared" si="0"/>
        <v>1270.08</v>
      </c>
      <c r="I27" s="118">
        <v>0</v>
      </c>
      <c r="J27" s="125"/>
      <c r="K27" s="125"/>
      <c r="L27" s="125"/>
      <c r="M27" s="125"/>
    </row>
    <row r="28" spans="1:13" s="8" customFormat="1" ht="12" x14ac:dyDescent="0.2">
      <c r="A28" s="24"/>
      <c r="B28" s="24"/>
      <c r="C28" s="10" t="s">
        <v>13</v>
      </c>
      <c r="D28" s="24"/>
      <c r="E28" s="24"/>
      <c r="F28" s="12"/>
      <c r="G28" s="13"/>
      <c r="H28" s="97"/>
      <c r="I28" s="119"/>
      <c r="J28" s="117"/>
      <c r="K28" s="117"/>
      <c r="L28" s="117"/>
      <c r="M28" s="117"/>
    </row>
    <row r="29" spans="1:13" s="20" customFormat="1" ht="216" x14ac:dyDescent="0.2">
      <c r="A29" s="9">
        <v>110</v>
      </c>
      <c r="B29" s="9"/>
      <c r="C29" s="130" t="s">
        <v>14</v>
      </c>
      <c r="D29" s="136" t="s">
        <v>11</v>
      </c>
      <c r="E29" s="132">
        <v>197.81</v>
      </c>
      <c r="F29" s="19">
        <v>322.85000000000002</v>
      </c>
      <c r="G29" s="22"/>
      <c r="H29" s="98">
        <f t="shared" si="0"/>
        <v>63862.958500000008</v>
      </c>
      <c r="I29" s="118">
        <f>J29-K29</f>
        <v>83.544000000000011</v>
      </c>
      <c r="J29" s="125">
        <v>85.644000000000005</v>
      </c>
      <c r="K29" s="125">
        <v>2.1</v>
      </c>
      <c r="L29" s="125"/>
      <c r="M29" s="125"/>
    </row>
    <row r="30" spans="1:13" s="20" customFormat="1" ht="84" x14ac:dyDescent="0.2">
      <c r="A30" s="15">
        <v>120</v>
      </c>
      <c r="B30" s="15"/>
      <c r="C30" s="130" t="s">
        <v>67</v>
      </c>
      <c r="D30" s="136" t="s">
        <v>15</v>
      </c>
      <c r="E30" s="132">
        <v>158.38</v>
      </c>
      <c r="F30" s="19">
        <v>278.18</v>
      </c>
      <c r="G30" s="22"/>
      <c r="H30" s="98">
        <f t="shared" si="0"/>
        <v>44058.148399999998</v>
      </c>
      <c r="I30" s="118">
        <f>J30-K30-L30</f>
        <v>119.765</v>
      </c>
      <c r="J30" s="125">
        <v>127.8</v>
      </c>
      <c r="K30" s="125">
        <v>7.0350000000000001</v>
      </c>
      <c r="L30" s="125">
        <v>1</v>
      </c>
      <c r="M30" s="125"/>
    </row>
    <row r="31" spans="1:13" s="20" customFormat="1" ht="72" x14ac:dyDescent="0.2">
      <c r="A31" s="9">
        <v>130</v>
      </c>
      <c r="B31" s="15"/>
      <c r="C31" s="130" t="s">
        <v>68</v>
      </c>
      <c r="D31" s="136" t="s">
        <v>11</v>
      </c>
      <c r="E31" s="132">
        <v>200</v>
      </c>
      <c r="F31" s="19">
        <v>6977.26</v>
      </c>
      <c r="G31" s="22"/>
      <c r="H31" s="98">
        <f t="shared" si="0"/>
        <v>1395452</v>
      </c>
      <c r="I31" s="118">
        <f>J31-I32</f>
        <v>53.519999999999996</v>
      </c>
      <c r="J31" s="125">
        <v>72.52</v>
      </c>
      <c r="K31" s="125"/>
      <c r="L31" s="125"/>
      <c r="M31" s="125"/>
    </row>
    <row r="32" spans="1:13" s="20" customFormat="1" ht="48" x14ac:dyDescent="0.2">
      <c r="A32" s="15">
        <v>140</v>
      </c>
      <c r="B32" s="137"/>
      <c r="C32" s="138" t="s">
        <v>69</v>
      </c>
      <c r="D32" s="143" t="s">
        <v>11</v>
      </c>
      <c r="E32" s="140">
        <v>22.92</v>
      </c>
      <c r="F32" s="141">
        <v>4434.2</v>
      </c>
      <c r="G32" s="142" t="s">
        <v>177</v>
      </c>
      <c r="H32" s="144">
        <f t="shared" si="0"/>
        <v>101631.864</v>
      </c>
      <c r="I32" s="118">
        <v>19</v>
      </c>
      <c r="J32" s="125"/>
      <c r="K32" s="125"/>
      <c r="L32" s="125"/>
      <c r="M32" s="125"/>
    </row>
    <row r="33" spans="1:13" s="20" customFormat="1" ht="168" x14ac:dyDescent="0.2">
      <c r="A33" s="9">
        <v>150</v>
      </c>
      <c r="B33" s="15"/>
      <c r="C33" s="39" t="s">
        <v>70</v>
      </c>
      <c r="D33" s="42" t="s">
        <v>16</v>
      </c>
      <c r="E33" s="92">
        <v>20</v>
      </c>
      <c r="F33" s="19">
        <v>394.51</v>
      </c>
      <c r="G33" s="22"/>
      <c r="H33" s="98">
        <f t="shared" si="0"/>
        <v>7890.2</v>
      </c>
      <c r="I33" s="118">
        <v>20</v>
      </c>
      <c r="J33" s="125"/>
      <c r="K33" s="125"/>
      <c r="L33" s="125"/>
      <c r="M33" s="125"/>
    </row>
    <row r="34" spans="1:13" s="20" customFormat="1" ht="120" x14ac:dyDescent="0.2">
      <c r="A34" s="15">
        <v>160</v>
      </c>
      <c r="B34" s="15"/>
      <c r="C34" s="39" t="s">
        <v>71</v>
      </c>
      <c r="D34" s="42" t="s">
        <v>11</v>
      </c>
      <c r="E34" s="92">
        <v>296.76</v>
      </c>
      <c r="F34" s="19">
        <v>169.82</v>
      </c>
      <c r="G34" s="22"/>
      <c r="H34" s="98">
        <f t="shared" si="0"/>
        <v>50395.783199999998</v>
      </c>
      <c r="I34" s="118">
        <f>I30*2</f>
        <v>239.53</v>
      </c>
      <c r="J34" s="125"/>
      <c r="K34" s="125"/>
      <c r="L34" s="125"/>
      <c r="M34" s="125"/>
    </row>
    <row r="35" spans="1:13" s="20" customFormat="1" ht="84" x14ac:dyDescent="0.2">
      <c r="A35" s="9">
        <v>170</v>
      </c>
      <c r="B35" s="15"/>
      <c r="C35" s="43" t="s">
        <v>72</v>
      </c>
      <c r="D35" s="42" t="s">
        <v>11</v>
      </c>
      <c r="E35" s="92">
        <v>365.54</v>
      </c>
      <c r="F35" s="19">
        <v>165.39</v>
      </c>
      <c r="G35" s="22"/>
      <c r="H35" s="98">
        <f t="shared" si="0"/>
        <v>60456.660599999996</v>
      </c>
      <c r="I35" s="118">
        <f>I34</f>
        <v>239.53</v>
      </c>
      <c r="J35" s="125"/>
      <c r="K35" s="125"/>
      <c r="L35" s="125"/>
      <c r="M35" s="125"/>
    </row>
    <row r="36" spans="1:13" s="20" customFormat="1" ht="132" x14ac:dyDescent="0.2">
      <c r="A36" s="15">
        <v>180</v>
      </c>
      <c r="B36" s="15"/>
      <c r="C36" s="39" t="s">
        <v>73</v>
      </c>
      <c r="D36" s="42" t="s">
        <v>11</v>
      </c>
      <c r="E36" s="92">
        <v>662.3</v>
      </c>
      <c r="F36" s="19">
        <v>72.83</v>
      </c>
      <c r="G36" s="22"/>
      <c r="H36" s="98">
        <f t="shared" si="0"/>
        <v>48235.308999999994</v>
      </c>
      <c r="I36" s="118">
        <f>I35</f>
        <v>239.53</v>
      </c>
      <c r="J36" s="125"/>
      <c r="K36" s="125"/>
      <c r="L36" s="125"/>
      <c r="M36" s="125"/>
    </row>
    <row r="37" spans="1:13" s="20" customFormat="1" ht="120" x14ac:dyDescent="0.2">
      <c r="A37" s="9">
        <v>190</v>
      </c>
      <c r="B37" s="15"/>
      <c r="C37" s="39" t="s">
        <v>74</v>
      </c>
      <c r="D37" s="42" t="s">
        <v>11</v>
      </c>
      <c r="E37" s="92">
        <v>745.48</v>
      </c>
      <c r="F37" s="19">
        <v>404.5</v>
      </c>
      <c r="G37" s="22"/>
      <c r="H37" s="98">
        <f t="shared" si="0"/>
        <v>301546.66000000003</v>
      </c>
      <c r="I37" s="118">
        <v>288.61169999999998</v>
      </c>
      <c r="J37" s="125"/>
      <c r="K37" s="125"/>
      <c r="L37" s="125"/>
      <c r="M37" s="125"/>
    </row>
    <row r="38" spans="1:13" s="20" customFormat="1" ht="60" x14ac:dyDescent="0.2">
      <c r="A38" s="15">
        <v>200</v>
      </c>
      <c r="B38" s="15"/>
      <c r="C38" s="39" t="s">
        <v>75</v>
      </c>
      <c r="D38" s="42" t="s">
        <v>11</v>
      </c>
      <c r="E38" s="92">
        <v>720.48</v>
      </c>
      <c r="F38" s="19">
        <v>103.82</v>
      </c>
      <c r="G38" s="22"/>
      <c r="H38" s="98">
        <f t="shared" si="0"/>
        <v>74800.233599999992</v>
      </c>
      <c r="I38" s="118">
        <v>424.63</v>
      </c>
      <c r="J38" s="125"/>
      <c r="K38" s="125"/>
      <c r="L38" s="125"/>
      <c r="M38" s="125"/>
    </row>
    <row r="39" spans="1:13" s="20" customFormat="1" ht="132" x14ac:dyDescent="0.2">
      <c r="A39" s="9">
        <v>210</v>
      </c>
      <c r="B39" s="15"/>
      <c r="C39" s="39" t="s">
        <v>76</v>
      </c>
      <c r="D39" s="42" t="s">
        <v>11</v>
      </c>
      <c r="E39" s="92">
        <v>338.9</v>
      </c>
      <c r="F39" s="19">
        <v>577.41</v>
      </c>
      <c r="G39" s="22"/>
      <c r="H39" s="98">
        <f t="shared" si="0"/>
        <v>195684.24899999998</v>
      </c>
      <c r="I39" s="118">
        <v>280</v>
      </c>
      <c r="J39" s="125"/>
      <c r="K39" s="125"/>
      <c r="L39" s="125"/>
      <c r="M39" s="125"/>
    </row>
    <row r="40" spans="1:13" s="20" customFormat="1" ht="96" x14ac:dyDescent="0.2">
      <c r="A40" s="15">
        <v>220</v>
      </c>
      <c r="B40" s="15"/>
      <c r="C40" s="39" t="s">
        <v>77</v>
      </c>
      <c r="D40" s="42" t="s">
        <v>11</v>
      </c>
      <c r="E40" s="92">
        <v>18.41</v>
      </c>
      <c r="F40" s="19">
        <v>429.78</v>
      </c>
      <c r="G40" s="22"/>
      <c r="H40" s="98">
        <f t="shared" si="0"/>
        <v>7912.2497999999996</v>
      </c>
      <c r="I40" s="118">
        <v>128</v>
      </c>
      <c r="J40" s="125"/>
      <c r="K40" s="125"/>
      <c r="L40" s="125"/>
      <c r="M40" s="125"/>
    </row>
    <row r="41" spans="1:13" s="20" customFormat="1" ht="72" x14ac:dyDescent="0.2">
      <c r="A41" s="9">
        <v>230</v>
      </c>
      <c r="B41" s="15"/>
      <c r="C41" s="39" t="s">
        <v>17</v>
      </c>
      <c r="D41" s="42" t="s">
        <v>11</v>
      </c>
      <c r="E41" s="92">
        <v>209.49</v>
      </c>
      <c r="F41" s="19">
        <v>433.28</v>
      </c>
      <c r="G41" s="22"/>
      <c r="H41" s="98">
        <f t="shared" si="0"/>
        <v>90767.8272</v>
      </c>
      <c r="I41" s="118">
        <v>52</v>
      </c>
      <c r="J41" s="125"/>
      <c r="K41" s="125"/>
      <c r="L41" s="125"/>
      <c r="M41" s="125"/>
    </row>
    <row r="42" spans="1:13" s="20" customFormat="1" ht="132" x14ac:dyDescent="0.2">
      <c r="A42" s="15">
        <v>240</v>
      </c>
      <c r="B42" s="15"/>
      <c r="C42" s="39" t="s">
        <v>78</v>
      </c>
      <c r="D42" s="42" t="s">
        <v>11</v>
      </c>
      <c r="E42" s="92">
        <v>79.91</v>
      </c>
      <c r="F42" s="19">
        <v>429.78</v>
      </c>
      <c r="G42" s="22"/>
      <c r="H42" s="98">
        <f t="shared" si="0"/>
        <v>34343.719799999999</v>
      </c>
      <c r="I42" s="118">
        <v>25</v>
      </c>
      <c r="J42" s="125"/>
      <c r="K42" s="125"/>
      <c r="L42" s="125"/>
      <c r="M42" s="125"/>
    </row>
    <row r="43" spans="1:13" s="20" customFormat="1" ht="108" x14ac:dyDescent="0.2">
      <c r="A43" s="9">
        <v>250</v>
      </c>
      <c r="B43" s="15"/>
      <c r="C43" s="39" t="s">
        <v>37</v>
      </c>
      <c r="D43" s="42" t="s">
        <v>11</v>
      </c>
      <c r="E43" s="92">
        <v>9.5399999999999991</v>
      </c>
      <c r="F43" s="19">
        <v>1594.01</v>
      </c>
      <c r="G43" s="22"/>
      <c r="H43" s="98">
        <f t="shared" si="0"/>
        <v>15206.855399999999</v>
      </c>
      <c r="I43" s="118">
        <v>3.74</v>
      </c>
      <c r="J43" s="125"/>
      <c r="K43" s="125"/>
      <c r="L43" s="125"/>
      <c r="M43" s="125"/>
    </row>
    <row r="44" spans="1:13" s="20" customFormat="1" ht="48" x14ac:dyDescent="0.2">
      <c r="A44" s="15">
        <v>260</v>
      </c>
      <c r="B44" s="137"/>
      <c r="C44" s="138" t="s">
        <v>69</v>
      </c>
      <c r="D44" s="139" t="s">
        <v>11</v>
      </c>
      <c r="E44" s="140">
        <v>19.8</v>
      </c>
      <c r="F44" s="141">
        <v>4434.2</v>
      </c>
      <c r="G44" s="142" t="s">
        <v>177</v>
      </c>
      <c r="H44" s="98">
        <f t="shared" si="0"/>
        <v>87797.16</v>
      </c>
      <c r="I44" s="118">
        <v>0</v>
      </c>
      <c r="J44" s="125"/>
      <c r="K44" s="125"/>
      <c r="L44" s="125"/>
      <c r="M44" s="125"/>
    </row>
    <row r="45" spans="1:13" x14ac:dyDescent="0.25">
      <c r="A45" s="88"/>
      <c r="B45" s="79"/>
      <c r="C45" s="79" t="s">
        <v>21</v>
      </c>
      <c r="D45" s="79"/>
      <c r="E45" s="79"/>
      <c r="F45" s="79"/>
      <c r="G45" s="79"/>
      <c r="H45" s="79"/>
      <c r="I45" s="120"/>
    </row>
    <row r="46" spans="1:13" x14ac:dyDescent="0.25">
      <c r="A46" s="89"/>
      <c r="B46" s="14"/>
      <c r="C46" s="14" t="s">
        <v>23</v>
      </c>
      <c r="D46" s="14"/>
      <c r="E46" s="14"/>
      <c r="F46" s="14"/>
      <c r="G46" s="14"/>
      <c r="H46" s="14"/>
      <c r="I46" s="121"/>
    </row>
    <row r="47" spans="1:13" ht="16.149999999999999" customHeight="1" x14ac:dyDescent="0.25">
      <c r="A47" s="80"/>
      <c r="B47" s="80"/>
      <c r="C47" s="67" t="s">
        <v>179</v>
      </c>
      <c r="D47" s="68"/>
      <c r="E47" s="68"/>
      <c r="F47" s="81"/>
      <c r="G47" s="81"/>
      <c r="H47" s="99"/>
      <c r="I47" s="122"/>
    </row>
    <row r="48" spans="1:13" s="23" customFormat="1" ht="132" x14ac:dyDescent="0.25">
      <c r="A48" s="72">
        <v>270</v>
      </c>
      <c r="B48" s="72"/>
      <c r="C48" s="69" t="s">
        <v>79</v>
      </c>
      <c r="D48" s="70" t="s">
        <v>12</v>
      </c>
      <c r="E48" s="92">
        <v>55</v>
      </c>
      <c r="F48" s="19">
        <v>3547.8</v>
      </c>
      <c r="G48" s="82"/>
      <c r="H48" s="98">
        <f t="shared" ref="H48:H77" si="1">E48*F48</f>
        <v>195129</v>
      </c>
      <c r="I48" s="118"/>
      <c r="J48" s="126"/>
      <c r="K48" s="126"/>
      <c r="L48" s="126"/>
      <c r="M48" s="126"/>
    </row>
    <row r="49" spans="1:13" s="23" customFormat="1" ht="132" x14ac:dyDescent="0.25">
      <c r="A49" s="72">
        <v>280</v>
      </c>
      <c r="B49" s="72"/>
      <c r="C49" s="69" t="s">
        <v>80</v>
      </c>
      <c r="D49" s="70" t="s">
        <v>12</v>
      </c>
      <c r="E49" s="92">
        <v>18</v>
      </c>
      <c r="F49" s="19">
        <v>1028.72</v>
      </c>
      <c r="G49" s="82"/>
      <c r="H49" s="98">
        <f t="shared" si="1"/>
        <v>18516.96</v>
      </c>
      <c r="I49" s="118"/>
      <c r="J49" s="126"/>
      <c r="K49" s="126"/>
      <c r="L49" s="126"/>
      <c r="M49" s="126"/>
    </row>
    <row r="50" spans="1:13" s="23" customFormat="1" ht="132" x14ac:dyDescent="0.25">
      <c r="A50" s="72">
        <v>290</v>
      </c>
      <c r="B50" s="72"/>
      <c r="C50" s="69" t="s">
        <v>28</v>
      </c>
      <c r="D50" s="70" t="s">
        <v>12</v>
      </c>
      <c r="E50" s="92">
        <v>1</v>
      </c>
      <c r="F50" s="19">
        <v>19718.990000000002</v>
      </c>
      <c r="G50" s="82"/>
      <c r="H50" s="98">
        <f t="shared" si="1"/>
        <v>19718.990000000002</v>
      </c>
      <c r="I50" s="118"/>
      <c r="J50" s="126"/>
      <c r="K50" s="126"/>
      <c r="L50" s="126"/>
      <c r="M50" s="126"/>
    </row>
    <row r="51" spans="1:13" s="23" customFormat="1" ht="108" x14ac:dyDescent="0.25">
      <c r="A51" s="72">
        <v>300</v>
      </c>
      <c r="B51" s="72"/>
      <c r="C51" s="71" t="s">
        <v>81</v>
      </c>
      <c r="D51" s="72" t="s">
        <v>29</v>
      </c>
      <c r="E51" s="92">
        <v>55</v>
      </c>
      <c r="F51" s="19">
        <v>1560.52</v>
      </c>
      <c r="G51" s="20"/>
      <c r="H51" s="98">
        <f t="shared" si="1"/>
        <v>85828.6</v>
      </c>
      <c r="I51" s="118"/>
      <c r="J51" s="126"/>
      <c r="K51" s="126"/>
      <c r="L51" s="126"/>
      <c r="M51" s="126"/>
    </row>
    <row r="52" spans="1:13" s="23" customFormat="1" ht="36" x14ac:dyDescent="0.25">
      <c r="A52" s="72">
        <v>310</v>
      </c>
      <c r="B52" s="72"/>
      <c r="C52" s="145" t="s">
        <v>22</v>
      </c>
      <c r="D52" s="146" t="s">
        <v>12</v>
      </c>
      <c r="E52" s="132">
        <v>11</v>
      </c>
      <c r="F52" s="19">
        <v>74.12</v>
      </c>
      <c r="G52" s="20"/>
      <c r="H52" s="98">
        <f t="shared" si="1"/>
        <v>815.32</v>
      </c>
      <c r="I52" s="118"/>
      <c r="J52" s="126"/>
      <c r="K52" s="126"/>
      <c r="L52" s="126"/>
      <c r="M52" s="126"/>
    </row>
    <row r="53" spans="1:13" s="23" customFormat="1" ht="48" x14ac:dyDescent="0.25">
      <c r="A53" s="72">
        <v>320</v>
      </c>
      <c r="B53" s="72"/>
      <c r="C53" s="145" t="s">
        <v>82</v>
      </c>
      <c r="D53" s="146" t="s">
        <v>12</v>
      </c>
      <c r="E53" s="132">
        <v>2</v>
      </c>
      <c r="F53" s="19">
        <v>148.6</v>
      </c>
      <c r="G53" s="20"/>
      <c r="H53" s="98">
        <f t="shared" si="1"/>
        <v>297.2</v>
      </c>
      <c r="I53" s="118"/>
      <c r="J53" s="126"/>
      <c r="K53" s="126"/>
      <c r="L53" s="126"/>
      <c r="M53" s="126"/>
    </row>
    <row r="54" spans="1:13" s="23" customFormat="1" ht="48" x14ac:dyDescent="0.25">
      <c r="A54" s="72">
        <v>330</v>
      </c>
      <c r="B54" s="72"/>
      <c r="C54" s="147" t="s">
        <v>83</v>
      </c>
      <c r="D54" s="148" t="s">
        <v>12</v>
      </c>
      <c r="E54" s="132">
        <v>2</v>
      </c>
      <c r="F54" s="19">
        <v>167.15</v>
      </c>
      <c r="G54" s="20"/>
      <c r="H54" s="98">
        <f t="shared" si="1"/>
        <v>334.3</v>
      </c>
      <c r="I54" s="118"/>
      <c r="J54" s="126"/>
      <c r="K54" s="126"/>
      <c r="L54" s="126"/>
      <c r="M54" s="126"/>
    </row>
    <row r="55" spans="1:13" s="23" customFormat="1" ht="36" x14ac:dyDescent="0.25">
      <c r="A55" s="72">
        <v>340</v>
      </c>
      <c r="B55" s="72"/>
      <c r="C55" s="147" t="s">
        <v>27</v>
      </c>
      <c r="D55" s="148" t="s">
        <v>12</v>
      </c>
      <c r="E55" s="132">
        <v>11</v>
      </c>
      <c r="F55" s="19">
        <v>121.36</v>
      </c>
      <c r="G55" s="20"/>
      <c r="H55" s="98">
        <f t="shared" si="1"/>
        <v>1334.96</v>
      </c>
      <c r="I55" s="118"/>
      <c r="J55" s="126"/>
      <c r="K55" s="126"/>
      <c r="L55" s="126"/>
      <c r="M55" s="126"/>
    </row>
    <row r="56" spans="1:13" s="23" customFormat="1" ht="108" x14ac:dyDescent="0.25">
      <c r="A56" s="72">
        <v>350</v>
      </c>
      <c r="B56" s="72"/>
      <c r="C56" s="147" t="s">
        <v>84</v>
      </c>
      <c r="D56" s="148" t="s">
        <v>29</v>
      </c>
      <c r="E56" s="132">
        <v>11</v>
      </c>
      <c r="F56" s="19">
        <v>1560.52</v>
      </c>
      <c r="G56" s="20"/>
      <c r="H56" s="98">
        <f t="shared" si="1"/>
        <v>17165.72</v>
      </c>
      <c r="I56" s="118"/>
      <c r="J56" s="126"/>
      <c r="K56" s="126"/>
      <c r="L56" s="126"/>
      <c r="M56" s="126"/>
    </row>
    <row r="57" spans="1:13" s="23" customFormat="1" ht="24" x14ac:dyDescent="0.25">
      <c r="A57" s="72"/>
      <c r="B57" s="128" t="s">
        <v>182</v>
      </c>
      <c r="C57" s="16" t="s">
        <v>185</v>
      </c>
      <c r="D57" s="25" t="s">
        <v>12</v>
      </c>
      <c r="E57" s="149">
        <v>1</v>
      </c>
      <c r="F57" s="19">
        <v>1092.8900000000001</v>
      </c>
      <c r="G57" s="20"/>
      <c r="H57" s="98">
        <f t="shared" si="1"/>
        <v>1092.8900000000001</v>
      </c>
      <c r="I57" s="118"/>
      <c r="J57" s="126"/>
      <c r="K57" s="126"/>
      <c r="L57" s="126"/>
      <c r="M57" s="126"/>
    </row>
    <row r="58" spans="1:13" s="23" customFormat="1" ht="96" x14ac:dyDescent="0.25">
      <c r="A58" s="72"/>
      <c r="B58" s="128" t="s">
        <v>182</v>
      </c>
      <c r="C58" s="73" t="s">
        <v>186</v>
      </c>
      <c r="D58" s="25" t="s">
        <v>16</v>
      </c>
      <c r="E58" s="149">
        <v>26</v>
      </c>
      <c r="F58" s="19">
        <v>701.84</v>
      </c>
      <c r="G58" s="20"/>
      <c r="H58" s="98">
        <f t="shared" si="1"/>
        <v>18247.84</v>
      </c>
      <c r="I58" s="118"/>
      <c r="J58" s="126"/>
      <c r="K58" s="126"/>
      <c r="L58" s="126"/>
      <c r="M58" s="126"/>
    </row>
    <row r="59" spans="1:13" s="23" customFormat="1" ht="72" x14ac:dyDescent="0.25">
      <c r="A59" s="72"/>
      <c r="B59" s="128" t="s">
        <v>182</v>
      </c>
      <c r="C59" s="16" t="s">
        <v>187</v>
      </c>
      <c r="D59" s="25" t="s">
        <v>46</v>
      </c>
      <c r="E59" s="149">
        <v>22</v>
      </c>
      <c r="F59" s="19">
        <v>379.19</v>
      </c>
      <c r="G59" s="20"/>
      <c r="H59" s="98">
        <f t="shared" si="1"/>
        <v>8342.18</v>
      </c>
      <c r="I59" s="118"/>
      <c r="J59" s="126"/>
      <c r="K59" s="126"/>
      <c r="L59" s="126"/>
      <c r="M59" s="126"/>
    </row>
    <row r="60" spans="1:13" x14ac:dyDescent="0.25">
      <c r="A60" s="89" t="s">
        <v>24</v>
      </c>
      <c r="B60" s="14"/>
      <c r="C60" s="14" t="s">
        <v>30</v>
      </c>
      <c r="D60" s="14"/>
      <c r="E60" s="14"/>
      <c r="F60" s="14"/>
      <c r="G60" s="14"/>
      <c r="H60" s="14"/>
      <c r="I60" s="121"/>
    </row>
    <row r="61" spans="1:13" x14ac:dyDescent="0.25">
      <c r="A61" s="80"/>
      <c r="B61" s="80"/>
      <c r="C61" s="67" t="s">
        <v>178</v>
      </c>
      <c r="D61" s="68"/>
      <c r="E61" s="68"/>
      <c r="F61" s="81"/>
      <c r="G61" s="81"/>
      <c r="H61" s="99"/>
      <c r="I61" s="122"/>
    </row>
    <row r="62" spans="1:13" s="23" customFormat="1" ht="132" x14ac:dyDescent="0.25">
      <c r="A62" s="72">
        <v>360</v>
      </c>
      <c r="B62" s="72"/>
      <c r="C62" s="71" t="s">
        <v>39</v>
      </c>
      <c r="D62" s="72" t="s">
        <v>12</v>
      </c>
      <c r="E62" s="92">
        <v>1</v>
      </c>
      <c r="F62" s="19">
        <v>13575.12</v>
      </c>
      <c r="G62" s="20"/>
      <c r="H62" s="98">
        <f t="shared" si="1"/>
        <v>13575.12</v>
      </c>
      <c r="I62" s="118"/>
      <c r="J62" s="126"/>
      <c r="K62" s="126"/>
      <c r="L62" s="126"/>
      <c r="M62" s="126"/>
    </row>
    <row r="63" spans="1:13" s="23" customFormat="1" ht="36" x14ac:dyDescent="0.25">
      <c r="A63" s="72">
        <v>370</v>
      </c>
      <c r="B63" s="72"/>
      <c r="C63" s="150" t="s">
        <v>85</v>
      </c>
      <c r="D63" s="146" t="s">
        <v>12</v>
      </c>
      <c r="E63" s="132">
        <v>1</v>
      </c>
      <c r="F63" s="19">
        <v>1092.8900000000001</v>
      </c>
      <c r="G63" s="20"/>
      <c r="H63" s="98">
        <f t="shared" si="1"/>
        <v>1092.8900000000001</v>
      </c>
      <c r="I63" s="118"/>
      <c r="J63" s="126"/>
      <c r="K63" s="126"/>
      <c r="L63" s="126"/>
      <c r="M63" s="126"/>
    </row>
    <row r="64" spans="1:13" s="23" customFormat="1" ht="96" x14ac:dyDescent="0.25">
      <c r="A64" s="72">
        <v>380</v>
      </c>
      <c r="B64" s="72"/>
      <c r="C64" s="151" t="s">
        <v>86</v>
      </c>
      <c r="D64" s="146" t="s">
        <v>16</v>
      </c>
      <c r="E64" s="132">
        <v>30</v>
      </c>
      <c r="F64" s="19">
        <v>701.84</v>
      </c>
      <c r="G64" s="20"/>
      <c r="H64" s="98">
        <f t="shared" si="1"/>
        <v>21055.200000000001</v>
      </c>
      <c r="I64" s="118"/>
      <c r="J64" s="126"/>
      <c r="K64" s="126"/>
      <c r="L64" s="126"/>
      <c r="M64" s="126"/>
    </row>
    <row r="65" spans="1:13" s="23" customFormat="1" ht="72" x14ac:dyDescent="0.25">
      <c r="A65" s="72"/>
      <c r="B65" s="128" t="s">
        <v>182</v>
      </c>
      <c r="C65" s="16" t="s">
        <v>187</v>
      </c>
      <c r="D65" s="25" t="s">
        <v>46</v>
      </c>
      <c r="E65" s="149">
        <v>27</v>
      </c>
      <c r="F65" s="19">
        <v>379.19</v>
      </c>
      <c r="G65" s="20"/>
      <c r="H65" s="98">
        <f t="shared" si="1"/>
        <v>10238.129999999999</v>
      </c>
      <c r="I65" s="118"/>
      <c r="J65" s="126"/>
      <c r="K65" s="126"/>
      <c r="L65" s="126"/>
      <c r="M65" s="126"/>
    </row>
    <row r="66" spans="1:13" s="23" customFormat="1" ht="48" x14ac:dyDescent="0.25">
      <c r="A66" s="72">
        <v>390</v>
      </c>
      <c r="B66" s="72"/>
      <c r="C66" s="151" t="s">
        <v>87</v>
      </c>
      <c r="D66" s="146" t="s">
        <v>12</v>
      </c>
      <c r="E66" s="132">
        <v>46</v>
      </c>
      <c r="F66" s="19">
        <v>71.569999999999993</v>
      </c>
      <c r="G66" s="20"/>
      <c r="H66" s="98">
        <f t="shared" si="1"/>
        <v>3292.22</v>
      </c>
      <c r="I66" s="118"/>
      <c r="J66" s="126"/>
      <c r="K66" s="126"/>
      <c r="L66" s="126"/>
      <c r="M66" s="126"/>
    </row>
    <row r="67" spans="1:13" s="23" customFormat="1" ht="108" x14ac:dyDescent="0.25">
      <c r="A67" s="72">
        <v>400</v>
      </c>
      <c r="B67" s="72"/>
      <c r="C67" s="151" t="s">
        <v>31</v>
      </c>
      <c r="D67" s="146" t="s">
        <v>29</v>
      </c>
      <c r="E67" s="132">
        <v>46</v>
      </c>
      <c r="F67" s="19">
        <v>1621.25</v>
      </c>
      <c r="G67" s="20"/>
      <c r="H67" s="98">
        <f t="shared" si="1"/>
        <v>74577.5</v>
      </c>
      <c r="I67" s="118"/>
      <c r="J67" s="126"/>
      <c r="K67" s="126"/>
      <c r="L67" s="126"/>
      <c r="M67" s="126"/>
    </row>
    <row r="68" spans="1:13" x14ac:dyDescent="0.25">
      <c r="A68" s="89"/>
      <c r="B68" s="14"/>
      <c r="C68" s="14" t="s">
        <v>25</v>
      </c>
      <c r="D68" s="14"/>
      <c r="E68" s="14"/>
      <c r="F68" s="14"/>
      <c r="G68" s="14"/>
      <c r="H68" s="14"/>
      <c r="I68" s="121"/>
    </row>
    <row r="69" spans="1:13" x14ac:dyDescent="0.25">
      <c r="A69" s="80" t="s">
        <v>24</v>
      </c>
      <c r="B69" s="80"/>
      <c r="C69" s="67" t="s">
        <v>180</v>
      </c>
      <c r="D69" s="68"/>
      <c r="E69" s="68"/>
      <c r="F69" s="81"/>
      <c r="G69" s="81"/>
      <c r="H69" s="99"/>
      <c r="I69" s="122"/>
    </row>
    <row r="70" spans="1:13" s="23" customFormat="1" ht="48" x14ac:dyDescent="0.25">
      <c r="A70" s="72">
        <v>410</v>
      </c>
      <c r="B70" s="72"/>
      <c r="C70" s="75" t="s">
        <v>88</v>
      </c>
      <c r="D70" s="45" t="s">
        <v>12</v>
      </c>
      <c r="E70" s="92">
        <v>1</v>
      </c>
      <c r="F70" s="46">
        <v>49292.74</v>
      </c>
      <c r="G70" s="20"/>
      <c r="H70" s="98">
        <f t="shared" si="1"/>
        <v>49292.74</v>
      </c>
      <c r="I70" s="118"/>
      <c r="J70" s="126"/>
      <c r="K70" s="126"/>
      <c r="L70" s="126"/>
      <c r="M70" s="126"/>
    </row>
    <row r="71" spans="1:13" s="23" customFormat="1" ht="36" x14ac:dyDescent="0.25">
      <c r="A71" s="72">
        <v>420</v>
      </c>
      <c r="B71" s="128" t="s">
        <v>212</v>
      </c>
      <c r="C71" s="76" t="s">
        <v>211</v>
      </c>
      <c r="D71" s="45" t="s">
        <v>12</v>
      </c>
      <c r="E71" s="92">
        <v>1</v>
      </c>
      <c r="F71" s="46">
        <v>1092.8900000000001</v>
      </c>
      <c r="G71" s="20"/>
      <c r="H71" s="98">
        <f t="shared" si="1"/>
        <v>1092.8900000000001</v>
      </c>
      <c r="I71" s="118"/>
      <c r="J71" s="126"/>
      <c r="K71" s="126"/>
      <c r="L71" s="126"/>
      <c r="M71" s="126"/>
    </row>
    <row r="72" spans="1:13" s="23" customFormat="1" ht="96" x14ac:dyDescent="0.25">
      <c r="A72" s="72">
        <v>430</v>
      </c>
      <c r="B72" s="72"/>
      <c r="C72" s="36" t="s">
        <v>90</v>
      </c>
      <c r="D72" s="45" t="s">
        <v>40</v>
      </c>
      <c r="E72" s="92">
        <v>42</v>
      </c>
      <c r="F72" s="46">
        <v>701.84</v>
      </c>
      <c r="G72" s="20"/>
      <c r="H72" s="98">
        <f t="shared" si="1"/>
        <v>29477.280000000002</v>
      </c>
      <c r="I72" s="118"/>
      <c r="J72" s="126"/>
      <c r="K72" s="126"/>
      <c r="L72" s="126"/>
      <c r="M72" s="126"/>
    </row>
    <row r="73" spans="1:13" s="23" customFormat="1" ht="72" x14ac:dyDescent="0.25">
      <c r="A73" s="72"/>
      <c r="B73" s="128" t="s">
        <v>182</v>
      </c>
      <c r="C73" s="16" t="s">
        <v>187</v>
      </c>
      <c r="D73" s="25" t="s">
        <v>46</v>
      </c>
      <c r="E73" s="149">
        <v>20</v>
      </c>
      <c r="F73" s="19">
        <v>379.19</v>
      </c>
      <c r="G73" s="20"/>
      <c r="H73" s="98">
        <f t="shared" ref="H73:H74" si="2">E73*F73</f>
        <v>7583.8</v>
      </c>
      <c r="I73" s="118"/>
      <c r="J73" s="126"/>
      <c r="K73" s="126"/>
      <c r="L73" s="126"/>
      <c r="M73" s="126"/>
    </row>
    <row r="74" spans="1:13" s="23" customFormat="1" ht="36" x14ac:dyDescent="0.25">
      <c r="A74" s="72"/>
      <c r="B74" s="128" t="s">
        <v>212</v>
      </c>
      <c r="C74" s="76" t="s">
        <v>213</v>
      </c>
      <c r="D74" s="45" t="s">
        <v>12</v>
      </c>
      <c r="E74" s="92">
        <v>1</v>
      </c>
      <c r="F74" s="46">
        <v>1500.12</v>
      </c>
      <c r="G74" s="20"/>
      <c r="H74" s="98">
        <f t="shared" si="2"/>
        <v>1500.12</v>
      </c>
      <c r="I74" s="118"/>
      <c r="J74" s="126"/>
      <c r="K74" s="126"/>
      <c r="L74" s="126"/>
      <c r="M74" s="126"/>
    </row>
    <row r="75" spans="1:13" s="23" customFormat="1" ht="132" x14ac:dyDescent="0.25">
      <c r="A75" s="72">
        <v>440</v>
      </c>
      <c r="B75" s="72"/>
      <c r="C75" s="77" t="s">
        <v>32</v>
      </c>
      <c r="D75" s="45" t="s">
        <v>12</v>
      </c>
      <c r="E75" s="92">
        <v>1</v>
      </c>
      <c r="F75" s="46">
        <v>14012.12</v>
      </c>
      <c r="G75" s="20"/>
      <c r="H75" s="98">
        <f t="shared" si="1"/>
        <v>14012.12</v>
      </c>
      <c r="I75" s="118"/>
      <c r="J75" s="126"/>
      <c r="K75" s="126"/>
      <c r="L75" s="126"/>
      <c r="M75" s="126"/>
    </row>
    <row r="76" spans="1:13" s="23" customFormat="1" ht="48" x14ac:dyDescent="0.25">
      <c r="A76" s="72">
        <v>450</v>
      </c>
      <c r="B76" s="72"/>
      <c r="C76" s="152" t="s">
        <v>91</v>
      </c>
      <c r="D76" s="153" t="s">
        <v>12</v>
      </c>
      <c r="E76" s="132">
        <v>28</v>
      </c>
      <c r="F76" s="46">
        <v>206.92</v>
      </c>
      <c r="G76" s="20"/>
      <c r="H76" s="98">
        <f t="shared" si="1"/>
        <v>5793.7599999999993</v>
      </c>
      <c r="I76" s="118"/>
      <c r="J76" s="126"/>
      <c r="K76" s="126"/>
      <c r="L76" s="126"/>
      <c r="M76" s="126"/>
    </row>
    <row r="77" spans="1:13" s="23" customFormat="1" ht="132" x14ac:dyDescent="0.25">
      <c r="A77" s="72">
        <v>460</v>
      </c>
      <c r="B77" s="72"/>
      <c r="C77" s="130" t="s">
        <v>92</v>
      </c>
      <c r="D77" s="153" t="s">
        <v>29</v>
      </c>
      <c r="E77" s="132">
        <v>28</v>
      </c>
      <c r="F77" s="46">
        <v>1601.01</v>
      </c>
      <c r="G77" s="20"/>
      <c r="H77" s="98">
        <f t="shared" si="1"/>
        <v>44828.28</v>
      </c>
      <c r="I77" s="118"/>
      <c r="J77" s="126"/>
      <c r="K77" s="126"/>
      <c r="L77" s="126"/>
      <c r="M77" s="126"/>
    </row>
    <row r="78" spans="1:13" s="23" customFormat="1" x14ac:dyDescent="0.25">
      <c r="A78" s="89"/>
      <c r="B78" s="14"/>
      <c r="C78" s="14" t="s">
        <v>38</v>
      </c>
      <c r="D78" s="14"/>
      <c r="E78" s="14"/>
      <c r="F78" s="14"/>
      <c r="G78" s="14"/>
      <c r="H78" s="14"/>
      <c r="I78" s="121"/>
      <c r="J78" s="126"/>
      <c r="K78" s="126"/>
      <c r="L78" s="126"/>
      <c r="M78" s="126"/>
    </row>
    <row r="79" spans="1:13" s="23" customFormat="1" x14ac:dyDescent="0.25">
      <c r="A79" s="80"/>
      <c r="B79" s="80"/>
      <c r="C79" s="67" t="s">
        <v>181</v>
      </c>
      <c r="D79" s="68"/>
      <c r="E79" s="68"/>
      <c r="F79" s="81"/>
      <c r="G79" s="81"/>
      <c r="H79" s="99"/>
      <c r="I79" s="122"/>
      <c r="J79" s="126"/>
      <c r="K79" s="126"/>
      <c r="L79" s="126"/>
      <c r="M79" s="126"/>
    </row>
    <row r="80" spans="1:13" s="23" customFormat="1" ht="36" x14ac:dyDescent="0.25">
      <c r="A80" s="72">
        <v>470</v>
      </c>
      <c r="B80" s="72"/>
      <c r="C80" s="130" t="s">
        <v>89</v>
      </c>
      <c r="D80" s="153" t="s">
        <v>12</v>
      </c>
      <c r="E80" s="132">
        <v>2</v>
      </c>
      <c r="F80" s="46">
        <v>4876.59</v>
      </c>
      <c r="G80" s="20"/>
      <c r="H80" s="98">
        <f t="shared" ref="H80:H91" si="3">E80*F80</f>
        <v>9753.18</v>
      </c>
      <c r="I80" s="118"/>
      <c r="J80" s="126"/>
      <c r="K80" s="126"/>
      <c r="L80" s="126"/>
      <c r="M80" s="126"/>
    </row>
    <row r="81" spans="1:13" s="23" customFormat="1" ht="24" x14ac:dyDescent="0.25">
      <c r="A81" s="72">
        <v>480</v>
      </c>
      <c r="B81" s="72"/>
      <c r="C81" s="130" t="s">
        <v>93</v>
      </c>
      <c r="D81" s="153" t="s">
        <v>12</v>
      </c>
      <c r="E81" s="132">
        <v>2</v>
      </c>
      <c r="F81" s="46">
        <v>4284.79</v>
      </c>
      <c r="G81" s="20"/>
      <c r="H81" s="98">
        <f t="shared" si="3"/>
        <v>8569.58</v>
      </c>
      <c r="I81" s="118"/>
      <c r="J81" s="126"/>
      <c r="K81" s="126"/>
      <c r="L81" s="126"/>
      <c r="M81" s="126"/>
    </row>
    <row r="82" spans="1:13" s="23" customFormat="1" ht="96" x14ac:dyDescent="0.25">
      <c r="A82" s="72">
        <v>490</v>
      </c>
      <c r="B82" s="72"/>
      <c r="C82" s="130" t="s">
        <v>90</v>
      </c>
      <c r="D82" s="153" t="s">
        <v>16</v>
      </c>
      <c r="E82" s="132">
        <v>36</v>
      </c>
      <c r="F82" s="46">
        <v>201.39</v>
      </c>
      <c r="G82" s="20"/>
      <c r="H82" s="98">
        <f t="shared" si="3"/>
        <v>7250.0399999999991</v>
      </c>
      <c r="I82" s="118"/>
      <c r="J82" s="126"/>
      <c r="K82" s="126"/>
      <c r="L82" s="126"/>
      <c r="M82" s="126"/>
    </row>
    <row r="83" spans="1:13" s="23" customFormat="1" ht="72" x14ac:dyDescent="0.25">
      <c r="A83" s="72"/>
      <c r="B83" s="128" t="s">
        <v>182</v>
      </c>
      <c r="C83" s="16" t="s">
        <v>187</v>
      </c>
      <c r="D83" s="25" t="s">
        <v>46</v>
      </c>
      <c r="E83" s="149">
        <v>34</v>
      </c>
      <c r="F83" s="19">
        <v>379.19</v>
      </c>
      <c r="G83" s="20"/>
      <c r="H83" s="98">
        <f t="shared" si="3"/>
        <v>12892.46</v>
      </c>
      <c r="I83" s="118"/>
      <c r="J83" s="126"/>
      <c r="K83" s="126"/>
      <c r="L83" s="126"/>
      <c r="M83" s="126"/>
    </row>
    <row r="84" spans="1:13" s="23" customFormat="1" ht="24" x14ac:dyDescent="0.25">
      <c r="A84" s="72">
        <v>500</v>
      </c>
      <c r="B84" s="266" t="s">
        <v>188</v>
      </c>
      <c r="C84" s="138" t="s">
        <v>94</v>
      </c>
      <c r="D84" s="154" t="s">
        <v>12</v>
      </c>
      <c r="E84" s="140">
        <v>2</v>
      </c>
      <c r="F84" s="46"/>
      <c r="G84" s="20"/>
      <c r="H84" s="98">
        <f t="shared" si="3"/>
        <v>0</v>
      </c>
      <c r="I84" s="118"/>
      <c r="J84" s="126"/>
      <c r="K84" s="126"/>
      <c r="L84" s="126"/>
      <c r="M84" s="126"/>
    </row>
    <row r="85" spans="1:13" s="23" customFormat="1" ht="24" x14ac:dyDescent="0.25">
      <c r="A85" s="72">
        <v>510</v>
      </c>
      <c r="B85" s="266"/>
      <c r="C85" s="138" t="s">
        <v>95</v>
      </c>
      <c r="D85" s="154" t="s">
        <v>12</v>
      </c>
      <c r="E85" s="140">
        <v>8</v>
      </c>
      <c r="F85" s="46"/>
      <c r="G85" s="20"/>
      <c r="H85" s="98">
        <f t="shared" si="3"/>
        <v>0</v>
      </c>
      <c r="I85" s="118"/>
      <c r="J85" s="126"/>
      <c r="K85" s="126"/>
      <c r="L85" s="126"/>
      <c r="M85" s="126"/>
    </row>
    <row r="86" spans="1:13" s="23" customFormat="1" ht="24" x14ac:dyDescent="0.25">
      <c r="A86" s="72">
        <v>520</v>
      </c>
      <c r="B86" s="266"/>
      <c r="C86" s="138" t="s">
        <v>96</v>
      </c>
      <c r="D86" s="154" t="s">
        <v>12</v>
      </c>
      <c r="E86" s="140">
        <v>65</v>
      </c>
      <c r="F86" s="46"/>
      <c r="G86" s="20"/>
      <c r="H86" s="98">
        <f t="shared" si="3"/>
        <v>0</v>
      </c>
      <c r="I86" s="118"/>
      <c r="J86" s="126"/>
      <c r="K86" s="126"/>
      <c r="L86" s="126"/>
      <c r="M86" s="126"/>
    </row>
    <row r="87" spans="1:13" s="23" customFormat="1" ht="36" x14ac:dyDescent="0.25">
      <c r="A87" s="72">
        <v>530</v>
      </c>
      <c r="B87" s="266"/>
      <c r="C87" s="138" t="s">
        <v>97</v>
      </c>
      <c r="D87" s="154" t="s">
        <v>12</v>
      </c>
      <c r="E87" s="140">
        <v>65</v>
      </c>
      <c r="F87" s="46"/>
      <c r="G87" s="20"/>
      <c r="H87" s="98">
        <f t="shared" si="3"/>
        <v>0</v>
      </c>
      <c r="I87" s="118"/>
      <c r="J87" s="126"/>
      <c r="K87" s="126"/>
      <c r="L87" s="126"/>
      <c r="M87" s="126"/>
    </row>
    <row r="88" spans="1:13" s="23" customFormat="1" ht="36" x14ac:dyDescent="0.25">
      <c r="A88" s="72">
        <v>540</v>
      </c>
      <c r="B88" s="266"/>
      <c r="C88" s="138" t="s">
        <v>98</v>
      </c>
      <c r="D88" s="154" t="s">
        <v>12</v>
      </c>
      <c r="E88" s="140">
        <v>65</v>
      </c>
      <c r="F88" s="46"/>
      <c r="G88" s="20"/>
      <c r="H88" s="98">
        <f t="shared" si="3"/>
        <v>0</v>
      </c>
      <c r="I88" s="118"/>
      <c r="J88" s="126"/>
      <c r="K88" s="126"/>
      <c r="L88" s="126"/>
      <c r="M88" s="126"/>
    </row>
    <row r="89" spans="1:13" s="23" customFormat="1" ht="24" x14ac:dyDescent="0.25">
      <c r="A89" s="72">
        <v>550</v>
      </c>
      <c r="B89" s="266"/>
      <c r="C89" s="138" t="s">
        <v>99</v>
      </c>
      <c r="D89" s="154" t="s">
        <v>12</v>
      </c>
      <c r="E89" s="140">
        <v>65</v>
      </c>
      <c r="F89" s="46"/>
      <c r="G89" s="20"/>
      <c r="H89" s="98">
        <f t="shared" si="3"/>
        <v>0</v>
      </c>
      <c r="I89" s="118"/>
      <c r="J89" s="126"/>
      <c r="K89" s="126"/>
      <c r="L89" s="126"/>
      <c r="M89" s="126"/>
    </row>
    <row r="90" spans="1:13" s="23" customFormat="1" ht="24" x14ac:dyDescent="0.25">
      <c r="A90" s="72">
        <v>560</v>
      </c>
      <c r="B90" s="266"/>
      <c r="C90" s="138" t="s">
        <v>100</v>
      </c>
      <c r="D90" s="154" t="s">
        <v>12</v>
      </c>
      <c r="E90" s="140">
        <v>65</v>
      </c>
      <c r="F90" s="46"/>
      <c r="G90" s="20"/>
      <c r="H90" s="98">
        <f t="shared" si="3"/>
        <v>0</v>
      </c>
      <c r="I90" s="118"/>
      <c r="J90" s="126"/>
      <c r="K90" s="126"/>
      <c r="L90" s="126"/>
      <c r="M90" s="126"/>
    </row>
    <row r="91" spans="1:13" s="23" customFormat="1" ht="24" x14ac:dyDescent="0.25">
      <c r="A91" s="72">
        <v>570</v>
      </c>
      <c r="B91" s="266"/>
      <c r="C91" s="138" t="s">
        <v>101</v>
      </c>
      <c r="D91" s="154" t="s">
        <v>12</v>
      </c>
      <c r="E91" s="140">
        <v>1.5</v>
      </c>
      <c r="F91" s="46"/>
      <c r="G91" s="20"/>
      <c r="H91" s="98">
        <f t="shared" si="3"/>
        <v>0</v>
      </c>
      <c r="I91" s="118"/>
      <c r="J91" s="126"/>
      <c r="K91" s="126"/>
      <c r="L91" s="126"/>
      <c r="M91" s="126"/>
    </row>
    <row r="92" spans="1:13" s="23" customFormat="1" x14ac:dyDescent="0.25">
      <c r="A92" s="89"/>
      <c r="B92" s="14"/>
      <c r="C92" s="14" t="s">
        <v>189</v>
      </c>
      <c r="D92" s="14"/>
      <c r="E92" s="14"/>
      <c r="F92" s="14"/>
      <c r="G92" s="14"/>
      <c r="H92" s="14"/>
      <c r="I92" s="118"/>
      <c r="J92" s="126"/>
      <c r="K92" s="126"/>
      <c r="L92" s="126"/>
      <c r="M92" s="126"/>
    </row>
    <row r="93" spans="1:13" s="23" customFormat="1" x14ac:dyDescent="0.25">
      <c r="A93" s="80"/>
      <c r="B93" s="80"/>
      <c r="C93" s="67" t="s">
        <v>190</v>
      </c>
      <c r="D93" s="68"/>
      <c r="E93" s="68"/>
      <c r="F93" s="81"/>
      <c r="G93" s="81"/>
      <c r="H93" s="99"/>
      <c r="I93" s="118"/>
      <c r="J93" s="126"/>
      <c r="K93" s="126"/>
      <c r="L93" s="126"/>
      <c r="M93" s="126"/>
    </row>
    <row r="94" spans="1:13" s="23" customFormat="1" ht="132" x14ac:dyDescent="0.25">
      <c r="A94" s="72"/>
      <c r="B94" s="155" t="s">
        <v>191</v>
      </c>
      <c r="C94" s="129" t="s">
        <v>194</v>
      </c>
      <c r="D94" s="156" t="s">
        <v>12</v>
      </c>
      <c r="E94" s="149">
        <v>1</v>
      </c>
      <c r="F94" s="46">
        <v>14012.12</v>
      </c>
      <c r="G94" s="20"/>
      <c r="H94" s="98">
        <f t="shared" ref="H94:H107" si="4">E94*F94</f>
        <v>14012.12</v>
      </c>
      <c r="I94" s="118"/>
      <c r="J94" s="126"/>
      <c r="K94" s="126"/>
      <c r="L94" s="126"/>
      <c r="M94" s="126"/>
    </row>
    <row r="95" spans="1:13" s="23" customFormat="1" ht="24" x14ac:dyDescent="0.25">
      <c r="A95" s="72"/>
      <c r="B95" s="155" t="s">
        <v>191</v>
      </c>
      <c r="C95" s="129" t="s">
        <v>195</v>
      </c>
      <c r="D95" s="156" t="s">
        <v>12</v>
      </c>
      <c r="E95" s="149">
        <v>1</v>
      </c>
      <c r="F95" s="46">
        <v>1092.8900000000001</v>
      </c>
      <c r="G95" s="20"/>
      <c r="H95" s="98">
        <f t="shared" si="4"/>
        <v>1092.8900000000001</v>
      </c>
      <c r="I95" s="118"/>
      <c r="J95" s="126"/>
      <c r="K95" s="126"/>
      <c r="L95" s="126"/>
      <c r="M95" s="126"/>
    </row>
    <row r="96" spans="1:13" s="23" customFormat="1" ht="84" x14ac:dyDescent="0.25">
      <c r="A96" s="72"/>
      <c r="B96" s="155" t="s">
        <v>191</v>
      </c>
      <c r="C96" s="129" t="s">
        <v>196</v>
      </c>
      <c r="D96" s="156" t="s">
        <v>16</v>
      </c>
      <c r="E96" s="149">
        <v>30</v>
      </c>
      <c r="F96" s="46">
        <v>701.84</v>
      </c>
      <c r="G96" s="20"/>
      <c r="H96" s="98">
        <f t="shared" si="4"/>
        <v>21055.200000000001</v>
      </c>
      <c r="I96" s="118"/>
      <c r="J96" s="126"/>
      <c r="K96" s="126"/>
      <c r="L96" s="126"/>
      <c r="M96" s="126"/>
    </row>
    <row r="97" spans="1:13" s="23" customFormat="1" ht="72" x14ac:dyDescent="0.25">
      <c r="A97" s="72"/>
      <c r="B97" s="155" t="s">
        <v>191</v>
      </c>
      <c r="C97" s="129" t="s">
        <v>197</v>
      </c>
      <c r="D97" s="156" t="s">
        <v>43</v>
      </c>
      <c r="E97" s="149">
        <v>27</v>
      </c>
      <c r="F97" s="46">
        <v>379.19</v>
      </c>
      <c r="G97" s="20"/>
      <c r="H97" s="98">
        <f t="shared" si="4"/>
        <v>10238.129999999999</v>
      </c>
      <c r="I97" s="118"/>
      <c r="J97" s="126"/>
      <c r="K97" s="126"/>
      <c r="L97" s="126"/>
      <c r="M97" s="126"/>
    </row>
    <row r="98" spans="1:13" s="23" customFormat="1" ht="36" x14ac:dyDescent="0.25">
      <c r="A98" s="72"/>
      <c r="B98" s="155" t="s">
        <v>191</v>
      </c>
      <c r="C98" s="129" t="s">
        <v>198</v>
      </c>
      <c r="D98" s="156" t="s">
        <v>12</v>
      </c>
      <c r="E98" s="149">
        <v>20</v>
      </c>
      <c r="F98" s="46">
        <v>428.45</v>
      </c>
      <c r="G98" s="20"/>
      <c r="H98" s="98">
        <f t="shared" si="4"/>
        <v>8569</v>
      </c>
      <c r="I98" s="118"/>
      <c r="J98" s="126"/>
      <c r="K98" s="126"/>
      <c r="L98" s="126"/>
      <c r="M98" s="126"/>
    </row>
    <row r="99" spans="1:13" s="23" customFormat="1" ht="24" x14ac:dyDescent="0.25">
      <c r="A99" s="72"/>
      <c r="B99" s="155" t="s">
        <v>191</v>
      </c>
      <c r="C99" s="129" t="s">
        <v>199</v>
      </c>
      <c r="D99" s="156" t="s">
        <v>12</v>
      </c>
      <c r="E99" s="149">
        <v>6</v>
      </c>
      <c r="F99" s="46">
        <v>442.27</v>
      </c>
      <c r="G99" s="20"/>
      <c r="H99" s="98">
        <f t="shared" si="4"/>
        <v>2653.62</v>
      </c>
      <c r="I99" s="118"/>
      <c r="J99" s="126"/>
      <c r="K99" s="126"/>
      <c r="L99" s="126"/>
      <c r="M99" s="126"/>
    </row>
    <row r="100" spans="1:13" s="23" customFormat="1" ht="36" x14ac:dyDescent="0.25">
      <c r="A100" s="72"/>
      <c r="B100" s="155" t="s">
        <v>191</v>
      </c>
      <c r="C100" s="129" t="s">
        <v>200</v>
      </c>
      <c r="D100" s="156" t="s">
        <v>16</v>
      </c>
      <c r="E100" s="149">
        <v>600</v>
      </c>
      <c r="F100" s="46">
        <v>26.31</v>
      </c>
      <c r="G100" s="20"/>
      <c r="H100" s="98">
        <f t="shared" si="4"/>
        <v>15786</v>
      </c>
      <c r="I100" s="118"/>
      <c r="J100" s="126"/>
      <c r="K100" s="126"/>
      <c r="L100" s="126"/>
      <c r="M100" s="126"/>
    </row>
    <row r="101" spans="1:13" s="23" customFormat="1" ht="36" x14ac:dyDescent="0.25">
      <c r="A101" s="72"/>
      <c r="B101" s="155" t="s">
        <v>191</v>
      </c>
      <c r="C101" s="129" t="s">
        <v>201</v>
      </c>
      <c r="D101" s="156" t="s">
        <v>16</v>
      </c>
      <c r="E101" s="149">
        <v>300</v>
      </c>
      <c r="F101" s="46">
        <v>26.31</v>
      </c>
      <c r="G101" s="20"/>
      <c r="H101" s="98">
        <f t="shared" si="4"/>
        <v>7893</v>
      </c>
      <c r="I101" s="118"/>
      <c r="J101" s="126"/>
      <c r="K101" s="126"/>
      <c r="L101" s="126"/>
      <c r="M101" s="126"/>
    </row>
    <row r="102" spans="1:13" s="23" customFormat="1" ht="36" x14ac:dyDescent="0.25">
      <c r="A102" s="72"/>
      <c r="B102" s="155" t="s">
        <v>191</v>
      </c>
      <c r="C102" s="129" t="s">
        <v>202</v>
      </c>
      <c r="D102" s="156" t="s">
        <v>192</v>
      </c>
      <c r="E102" s="149">
        <v>30</v>
      </c>
      <c r="F102" s="46">
        <v>246.68</v>
      </c>
      <c r="G102" s="20"/>
      <c r="H102" s="98">
        <f t="shared" si="4"/>
        <v>7400.4000000000005</v>
      </c>
      <c r="I102" s="118"/>
      <c r="J102" s="126"/>
      <c r="K102" s="126"/>
      <c r="L102" s="126"/>
      <c r="M102" s="126"/>
    </row>
    <row r="103" spans="1:13" s="23" customFormat="1" ht="36" x14ac:dyDescent="0.25">
      <c r="A103" s="72"/>
      <c r="B103" s="155" t="s">
        <v>191</v>
      </c>
      <c r="C103" s="129" t="s">
        <v>203</v>
      </c>
      <c r="D103" s="156" t="s">
        <v>12</v>
      </c>
      <c r="E103" s="149">
        <v>14</v>
      </c>
      <c r="F103" s="46">
        <v>70.09</v>
      </c>
      <c r="G103" s="20"/>
      <c r="H103" s="98">
        <f t="shared" si="4"/>
        <v>981.26</v>
      </c>
      <c r="I103" s="118"/>
      <c r="J103" s="126"/>
      <c r="K103" s="126"/>
      <c r="L103" s="126"/>
      <c r="M103" s="126"/>
    </row>
    <row r="104" spans="1:13" s="23" customFormat="1" ht="36" x14ac:dyDescent="0.25">
      <c r="A104" s="72"/>
      <c r="B104" s="155" t="s">
        <v>191</v>
      </c>
      <c r="C104" s="129" t="s">
        <v>204</v>
      </c>
      <c r="D104" s="156" t="s">
        <v>12</v>
      </c>
      <c r="E104" s="149">
        <v>50</v>
      </c>
      <c r="F104" s="46">
        <v>27.06</v>
      </c>
      <c r="G104" s="20"/>
      <c r="H104" s="98">
        <f t="shared" si="4"/>
        <v>1353</v>
      </c>
      <c r="I104" s="118"/>
      <c r="J104" s="126"/>
      <c r="K104" s="126"/>
      <c r="L104" s="126"/>
      <c r="M104" s="126"/>
    </row>
    <row r="105" spans="1:13" s="23" customFormat="1" ht="36" x14ac:dyDescent="0.25">
      <c r="A105" s="72"/>
      <c r="B105" s="155" t="s">
        <v>191</v>
      </c>
      <c r="C105" s="129" t="s">
        <v>205</v>
      </c>
      <c r="D105" s="156" t="s">
        <v>12</v>
      </c>
      <c r="E105" s="149">
        <v>38</v>
      </c>
      <c r="F105" s="46">
        <v>50.86</v>
      </c>
      <c r="G105" s="20"/>
      <c r="H105" s="98">
        <f t="shared" si="4"/>
        <v>1932.68</v>
      </c>
      <c r="I105" s="118"/>
      <c r="J105" s="126"/>
      <c r="K105" s="126"/>
      <c r="L105" s="126"/>
      <c r="M105" s="126"/>
    </row>
    <row r="106" spans="1:13" s="23" customFormat="1" ht="36" x14ac:dyDescent="0.25">
      <c r="A106" s="72"/>
      <c r="B106" s="155" t="s">
        <v>191</v>
      </c>
      <c r="C106" s="129" t="s">
        <v>206</v>
      </c>
      <c r="D106" s="156" t="s">
        <v>12</v>
      </c>
      <c r="E106" s="149">
        <v>120</v>
      </c>
      <c r="F106" s="46">
        <v>115.67</v>
      </c>
      <c r="G106" s="20"/>
      <c r="H106" s="98">
        <f t="shared" si="4"/>
        <v>13880.4</v>
      </c>
      <c r="I106" s="118"/>
      <c r="J106" s="126"/>
      <c r="K106" s="126"/>
      <c r="L106" s="126"/>
      <c r="M106" s="126"/>
    </row>
    <row r="107" spans="1:13" s="23" customFormat="1" ht="72" x14ac:dyDescent="0.25">
      <c r="A107" s="72"/>
      <c r="B107" s="155" t="s">
        <v>191</v>
      </c>
      <c r="C107" s="129" t="s">
        <v>207</v>
      </c>
      <c r="D107" s="156" t="s">
        <v>193</v>
      </c>
      <c r="E107" s="149">
        <v>150</v>
      </c>
      <c r="F107" s="46">
        <v>379.19</v>
      </c>
      <c r="G107" s="20"/>
      <c r="H107" s="98">
        <f t="shared" si="4"/>
        <v>56878.5</v>
      </c>
      <c r="I107" s="118"/>
      <c r="J107" s="126"/>
      <c r="K107" s="126"/>
      <c r="L107" s="126"/>
      <c r="M107" s="126"/>
    </row>
    <row r="108" spans="1:13" x14ac:dyDescent="0.25">
      <c r="A108" s="88"/>
      <c r="B108" s="79"/>
      <c r="C108" s="79" t="s">
        <v>18</v>
      </c>
      <c r="D108" s="79"/>
      <c r="E108" s="79"/>
      <c r="F108" s="79"/>
      <c r="G108" s="79"/>
      <c r="H108" s="79"/>
      <c r="I108" s="120"/>
    </row>
    <row r="109" spans="1:13" x14ac:dyDescent="0.25">
      <c r="A109" s="90"/>
      <c r="B109" s="26"/>
      <c r="C109" s="26" t="s">
        <v>33</v>
      </c>
      <c r="D109" s="26"/>
      <c r="E109" s="26"/>
      <c r="F109" s="26"/>
      <c r="G109" s="26"/>
      <c r="H109" s="26"/>
      <c r="I109" s="123"/>
    </row>
    <row r="110" spans="1:13" ht="60" x14ac:dyDescent="0.25">
      <c r="A110" s="27">
        <v>580</v>
      </c>
      <c r="B110" s="53"/>
      <c r="C110" s="34" t="s">
        <v>102</v>
      </c>
      <c r="D110" s="35" t="s">
        <v>16</v>
      </c>
      <c r="E110" s="92">
        <v>55.6</v>
      </c>
      <c r="F110" s="30">
        <v>69.739999999999995</v>
      </c>
      <c r="G110" s="53"/>
      <c r="H110" s="98">
        <f t="shared" ref="H110:H166" si="5">E110*F110</f>
        <v>3877.5439999999999</v>
      </c>
      <c r="I110" s="118"/>
    </row>
    <row r="111" spans="1:13" ht="60" x14ac:dyDescent="0.25">
      <c r="A111" s="27">
        <v>590</v>
      </c>
      <c r="B111" s="53"/>
      <c r="C111" s="34" t="s">
        <v>103</v>
      </c>
      <c r="D111" s="35" t="s">
        <v>16</v>
      </c>
      <c r="E111" s="92">
        <v>16</v>
      </c>
      <c r="F111" s="30">
        <v>88.52</v>
      </c>
      <c r="G111" s="53"/>
      <c r="H111" s="98">
        <f t="shared" si="5"/>
        <v>1416.32</v>
      </c>
      <c r="I111" s="118"/>
    </row>
    <row r="112" spans="1:13" ht="60" x14ac:dyDescent="0.25">
      <c r="A112" s="27">
        <v>600</v>
      </c>
      <c r="B112" s="53"/>
      <c r="C112" s="36" t="s">
        <v>104</v>
      </c>
      <c r="D112" s="35" t="s">
        <v>16</v>
      </c>
      <c r="E112" s="92">
        <v>30</v>
      </c>
      <c r="F112" s="31">
        <v>127.32</v>
      </c>
      <c r="G112" s="53"/>
      <c r="H112" s="98">
        <f t="shared" si="5"/>
        <v>3819.6</v>
      </c>
      <c r="I112" s="118"/>
    </row>
    <row r="113" spans="1:14" ht="60" x14ac:dyDescent="0.25">
      <c r="A113" s="27">
        <v>610</v>
      </c>
      <c r="B113" s="53"/>
      <c r="C113" s="34" t="s">
        <v>105</v>
      </c>
      <c r="D113" s="35" t="s">
        <v>16</v>
      </c>
      <c r="E113" s="92">
        <v>30</v>
      </c>
      <c r="F113" s="32">
        <v>262.29000000000002</v>
      </c>
      <c r="G113" s="53"/>
      <c r="H113" s="98">
        <f t="shared" si="5"/>
        <v>7868.7000000000007</v>
      </c>
      <c r="I113" s="118"/>
    </row>
    <row r="114" spans="1:14" ht="48" x14ac:dyDescent="0.25">
      <c r="A114" s="27">
        <v>620</v>
      </c>
      <c r="B114" s="53"/>
      <c r="C114" s="37" t="s">
        <v>106</v>
      </c>
      <c r="D114" s="38" t="s">
        <v>19</v>
      </c>
      <c r="E114" s="92">
        <v>24</v>
      </c>
      <c r="F114" s="32">
        <v>35.270000000000003</v>
      </c>
      <c r="G114" s="53"/>
      <c r="H114" s="98">
        <f t="shared" si="5"/>
        <v>846.48</v>
      </c>
      <c r="I114" s="118"/>
    </row>
    <row r="115" spans="1:14" ht="48" x14ac:dyDescent="0.25">
      <c r="A115" s="27">
        <v>630</v>
      </c>
      <c r="B115" s="53"/>
      <c r="C115" s="37" t="s">
        <v>107</v>
      </c>
      <c r="D115" s="38" t="s">
        <v>19</v>
      </c>
      <c r="E115" s="92">
        <v>4</v>
      </c>
      <c r="F115" s="32">
        <v>95</v>
      </c>
      <c r="G115" s="53"/>
      <c r="H115" s="98">
        <f t="shared" si="5"/>
        <v>380</v>
      </c>
      <c r="I115" s="118"/>
    </row>
    <row r="116" spans="1:14" ht="48" x14ac:dyDescent="0.25">
      <c r="A116" s="27">
        <v>640</v>
      </c>
      <c r="B116" s="53"/>
      <c r="C116" s="37" t="s">
        <v>108</v>
      </c>
      <c r="D116" s="38" t="s">
        <v>19</v>
      </c>
      <c r="E116" s="92">
        <v>12</v>
      </c>
      <c r="F116" s="32">
        <v>159.09</v>
      </c>
      <c r="G116" s="53"/>
      <c r="H116" s="98">
        <f t="shared" si="5"/>
        <v>1909.08</v>
      </c>
      <c r="I116" s="118"/>
    </row>
    <row r="117" spans="1:14" ht="48" x14ac:dyDescent="0.25">
      <c r="A117" s="27">
        <v>650</v>
      </c>
      <c r="B117" s="53"/>
      <c r="C117" s="37" t="s">
        <v>109</v>
      </c>
      <c r="D117" s="38" t="s">
        <v>19</v>
      </c>
      <c r="E117" s="92">
        <v>16</v>
      </c>
      <c r="F117" s="32">
        <v>35.450000000000003</v>
      </c>
      <c r="G117" s="53"/>
      <c r="H117" s="98">
        <f t="shared" si="5"/>
        <v>567.20000000000005</v>
      </c>
      <c r="I117" s="118"/>
    </row>
    <row r="118" spans="1:14" ht="48" x14ac:dyDescent="0.25">
      <c r="A118" s="27">
        <v>660</v>
      </c>
      <c r="B118" s="53"/>
      <c r="C118" s="37" t="s">
        <v>110</v>
      </c>
      <c r="D118" s="38" t="s">
        <v>19</v>
      </c>
      <c r="E118" s="92">
        <v>8</v>
      </c>
      <c r="F118" s="32">
        <v>54.37</v>
      </c>
      <c r="G118" s="53"/>
      <c r="H118" s="98">
        <f t="shared" si="5"/>
        <v>434.96</v>
      </c>
      <c r="I118" s="118"/>
    </row>
    <row r="119" spans="1:14" ht="60" x14ac:dyDescent="0.25">
      <c r="A119" s="27">
        <v>670</v>
      </c>
      <c r="B119" s="53"/>
      <c r="C119" s="37" t="s">
        <v>111</v>
      </c>
      <c r="D119" s="38" t="s">
        <v>19</v>
      </c>
      <c r="E119" s="92">
        <v>4</v>
      </c>
      <c r="F119" s="32">
        <v>65.3</v>
      </c>
      <c r="G119" s="53"/>
      <c r="H119" s="98">
        <f t="shared" si="5"/>
        <v>261.2</v>
      </c>
      <c r="I119" s="118"/>
    </row>
    <row r="120" spans="1:14" ht="60" x14ac:dyDescent="0.25">
      <c r="A120" s="27">
        <v>680</v>
      </c>
      <c r="B120" s="53"/>
      <c r="C120" s="37" t="s">
        <v>112</v>
      </c>
      <c r="D120" s="38" t="s">
        <v>19</v>
      </c>
      <c r="E120" s="92">
        <v>8</v>
      </c>
      <c r="F120" s="32">
        <v>88.82</v>
      </c>
      <c r="G120" s="53"/>
      <c r="H120" s="98">
        <f t="shared" si="5"/>
        <v>710.56</v>
      </c>
      <c r="I120" s="118"/>
    </row>
    <row r="121" spans="1:14" s="116" customFormat="1" ht="60" x14ac:dyDescent="0.25">
      <c r="A121" s="27">
        <v>690</v>
      </c>
      <c r="B121" s="53"/>
      <c r="C121" s="28" t="s">
        <v>113</v>
      </c>
      <c r="D121" s="38" t="s">
        <v>19</v>
      </c>
      <c r="E121" s="92">
        <v>4</v>
      </c>
      <c r="F121" s="32">
        <v>89.07</v>
      </c>
      <c r="G121" s="53"/>
      <c r="H121" s="98">
        <f t="shared" si="5"/>
        <v>356.28</v>
      </c>
      <c r="I121" s="118"/>
      <c r="N121" s="1"/>
    </row>
    <row r="122" spans="1:14" s="116" customFormat="1" ht="60" x14ac:dyDescent="0.25">
      <c r="A122" s="27">
        <v>700</v>
      </c>
      <c r="B122" s="53"/>
      <c r="C122" s="37" t="s">
        <v>114</v>
      </c>
      <c r="D122" s="38" t="s">
        <v>19</v>
      </c>
      <c r="E122" s="92">
        <v>2</v>
      </c>
      <c r="F122" s="32">
        <v>153.38</v>
      </c>
      <c r="G122" s="53"/>
      <c r="H122" s="98">
        <f t="shared" si="5"/>
        <v>306.76</v>
      </c>
      <c r="I122" s="118"/>
      <c r="N122" s="1"/>
    </row>
    <row r="123" spans="1:14" s="116" customFormat="1" ht="48" x14ac:dyDescent="0.25">
      <c r="A123" s="27">
        <v>710</v>
      </c>
      <c r="B123" s="53"/>
      <c r="C123" s="37" t="s">
        <v>115</v>
      </c>
      <c r="D123" s="38" t="s">
        <v>19</v>
      </c>
      <c r="E123" s="92">
        <v>16</v>
      </c>
      <c r="F123" s="32">
        <v>53.67</v>
      </c>
      <c r="G123" s="53"/>
      <c r="H123" s="98">
        <f t="shared" si="5"/>
        <v>858.72</v>
      </c>
      <c r="I123" s="118"/>
      <c r="N123" s="1"/>
    </row>
    <row r="124" spans="1:14" s="116" customFormat="1" ht="48" x14ac:dyDescent="0.25">
      <c r="A124" s="27">
        <v>720</v>
      </c>
      <c r="B124" s="53"/>
      <c r="C124" s="37" t="s">
        <v>116</v>
      </c>
      <c r="D124" s="38" t="s">
        <v>19</v>
      </c>
      <c r="E124" s="92">
        <v>8</v>
      </c>
      <c r="F124" s="33">
        <v>88.64</v>
      </c>
      <c r="G124" s="53"/>
      <c r="H124" s="98">
        <f t="shared" si="5"/>
        <v>709.12</v>
      </c>
      <c r="I124" s="118"/>
      <c r="N124" s="1"/>
    </row>
    <row r="125" spans="1:14" s="116" customFormat="1" ht="48" x14ac:dyDescent="0.25">
      <c r="A125" s="27">
        <v>730</v>
      </c>
      <c r="B125" s="53"/>
      <c r="C125" s="37" t="s">
        <v>117</v>
      </c>
      <c r="D125" s="38" t="s">
        <v>19</v>
      </c>
      <c r="E125" s="92">
        <v>12</v>
      </c>
      <c r="F125" s="33">
        <v>56.14</v>
      </c>
      <c r="G125" s="53"/>
      <c r="H125" s="98">
        <f t="shared" si="5"/>
        <v>673.68000000000006</v>
      </c>
      <c r="I125" s="118"/>
      <c r="N125" s="1"/>
    </row>
    <row r="126" spans="1:14" s="116" customFormat="1" ht="48" x14ac:dyDescent="0.25">
      <c r="A126" s="27">
        <v>740</v>
      </c>
      <c r="B126" s="53"/>
      <c r="C126" s="37" t="s">
        <v>118</v>
      </c>
      <c r="D126" s="38" t="s">
        <v>19</v>
      </c>
      <c r="E126" s="92">
        <v>18</v>
      </c>
      <c r="F126" s="33">
        <v>172.81</v>
      </c>
      <c r="G126" s="53"/>
      <c r="H126" s="98">
        <f t="shared" si="5"/>
        <v>3110.58</v>
      </c>
      <c r="I126" s="118"/>
      <c r="N126" s="1"/>
    </row>
    <row r="127" spans="1:14" s="116" customFormat="1" ht="60" x14ac:dyDescent="0.25">
      <c r="A127" s="27">
        <v>750</v>
      </c>
      <c r="B127" s="53"/>
      <c r="C127" s="37" t="s">
        <v>119</v>
      </c>
      <c r="D127" s="38" t="s">
        <v>19</v>
      </c>
      <c r="E127" s="92">
        <v>2</v>
      </c>
      <c r="F127" s="33">
        <v>354.27</v>
      </c>
      <c r="G127" s="53"/>
      <c r="H127" s="98">
        <f t="shared" si="5"/>
        <v>708.54</v>
      </c>
      <c r="I127" s="118"/>
      <c r="N127" s="1"/>
    </row>
    <row r="128" spans="1:14" s="116" customFormat="1" ht="60" x14ac:dyDescent="0.25">
      <c r="A128" s="27">
        <v>760</v>
      </c>
      <c r="B128" s="53"/>
      <c r="C128" s="37" t="s">
        <v>120</v>
      </c>
      <c r="D128" s="38" t="s">
        <v>19</v>
      </c>
      <c r="E128" s="92">
        <v>4</v>
      </c>
      <c r="F128" s="33">
        <v>115.77</v>
      </c>
      <c r="G128" s="53"/>
      <c r="H128" s="98">
        <f t="shared" si="5"/>
        <v>463.08</v>
      </c>
      <c r="I128" s="118"/>
      <c r="N128" s="1"/>
    </row>
    <row r="129" spans="1:14" s="116" customFormat="1" ht="60" x14ac:dyDescent="0.25">
      <c r="A129" s="27">
        <v>770</v>
      </c>
      <c r="B129" s="53"/>
      <c r="C129" s="37" t="s">
        <v>121</v>
      </c>
      <c r="D129" s="38" t="s">
        <v>19</v>
      </c>
      <c r="E129" s="92">
        <v>12</v>
      </c>
      <c r="F129" s="33">
        <v>107.45</v>
      </c>
      <c r="G129" s="53"/>
      <c r="H129" s="98">
        <f t="shared" si="5"/>
        <v>1289.4000000000001</v>
      </c>
      <c r="I129" s="118"/>
      <c r="N129" s="1"/>
    </row>
    <row r="130" spans="1:14" s="116" customFormat="1" ht="60" x14ac:dyDescent="0.25">
      <c r="A130" s="27">
        <v>780</v>
      </c>
      <c r="B130" s="53"/>
      <c r="C130" s="37" t="s">
        <v>122</v>
      </c>
      <c r="D130" s="38" t="s">
        <v>19</v>
      </c>
      <c r="E130" s="92">
        <v>4</v>
      </c>
      <c r="F130" s="32">
        <v>233.76</v>
      </c>
      <c r="G130" s="53"/>
      <c r="H130" s="98">
        <f t="shared" si="5"/>
        <v>935.04</v>
      </c>
      <c r="I130" s="118"/>
      <c r="N130" s="1"/>
    </row>
    <row r="131" spans="1:14" s="116" customFormat="1" x14ac:dyDescent="0.25">
      <c r="A131" s="90"/>
      <c r="B131" s="26"/>
      <c r="C131" s="26" t="s">
        <v>20</v>
      </c>
      <c r="D131" s="26"/>
      <c r="E131" s="26"/>
      <c r="F131" s="26"/>
      <c r="G131" s="26"/>
      <c r="H131" s="26"/>
      <c r="I131" s="123"/>
      <c r="N131" s="1"/>
    </row>
    <row r="132" spans="1:14" s="116" customFormat="1" ht="48" x14ac:dyDescent="0.25">
      <c r="A132" s="27">
        <v>790</v>
      </c>
      <c r="B132" s="53"/>
      <c r="C132" s="157" t="s">
        <v>123</v>
      </c>
      <c r="D132" s="158" t="s">
        <v>41</v>
      </c>
      <c r="E132" s="132">
        <v>15</v>
      </c>
      <c r="F132" s="33">
        <v>174.29</v>
      </c>
      <c r="G132" s="8"/>
      <c r="H132" s="98">
        <f t="shared" si="5"/>
        <v>2614.35</v>
      </c>
      <c r="I132" s="118"/>
      <c r="N132" s="1"/>
    </row>
    <row r="133" spans="1:14" s="116" customFormat="1" ht="48" x14ac:dyDescent="0.25">
      <c r="A133" s="27">
        <v>800</v>
      </c>
      <c r="B133" s="53"/>
      <c r="C133" s="157" t="s">
        <v>124</v>
      </c>
      <c r="D133" s="158" t="s">
        <v>41</v>
      </c>
      <c r="E133" s="132">
        <v>4</v>
      </c>
      <c r="F133" s="33">
        <v>134.16999999999999</v>
      </c>
      <c r="G133" s="53"/>
      <c r="H133" s="98">
        <f t="shared" si="5"/>
        <v>536.67999999999995</v>
      </c>
      <c r="I133" s="118"/>
      <c r="N133" s="1"/>
    </row>
    <row r="134" spans="1:14" s="116" customFormat="1" ht="48" x14ac:dyDescent="0.25">
      <c r="A134" s="27">
        <v>810</v>
      </c>
      <c r="B134" s="53"/>
      <c r="C134" s="157" t="s">
        <v>125</v>
      </c>
      <c r="D134" s="158" t="s">
        <v>41</v>
      </c>
      <c r="E134" s="132">
        <v>18</v>
      </c>
      <c r="F134" s="33">
        <v>39.520000000000003</v>
      </c>
      <c r="G134" s="53"/>
      <c r="H134" s="98">
        <f t="shared" si="5"/>
        <v>711.36</v>
      </c>
      <c r="I134" s="118"/>
      <c r="N134" s="1"/>
    </row>
    <row r="135" spans="1:14" s="116" customFormat="1" ht="48" x14ac:dyDescent="0.25">
      <c r="A135" s="27">
        <v>820</v>
      </c>
      <c r="B135" s="53"/>
      <c r="C135" s="157" t="s">
        <v>126</v>
      </c>
      <c r="D135" s="158" t="s">
        <v>41</v>
      </c>
      <c r="E135" s="132">
        <v>7</v>
      </c>
      <c r="F135" s="33">
        <v>59.6</v>
      </c>
      <c r="G135" s="53"/>
      <c r="H135" s="98">
        <f t="shared" si="5"/>
        <v>417.2</v>
      </c>
      <c r="I135" s="118"/>
      <c r="N135" s="1"/>
    </row>
    <row r="136" spans="1:14" s="116" customFormat="1" ht="48" x14ac:dyDescent="0.25">
      <c r="A136" s="27">
        <v>830</v>
      </c>
      <c r="B136" s="53"/>
      <c r="C136" s="157" t="s">
        <v>42</v>
      </c>
      <c r="D136" s="158" t="s">
        <v>41</v>
      </c>
      <c r="E136" s="132">
        <v>12</v>
      </c>
      <c r="F136" s="33">
        <v>93.83</v>
      </c>
      <c r="G136" s="53"/>
      <c r="H136" s="98">
        <f t="shared" si="5"/>
        <v>1125.96</v>
      </c>
      <c r="I136" s="118"/>
      <c r="N136" s="1"/>
    </row>
    <row r="137" spans="1:14" s="116" customFormat="1" ht="48" x14ac:dyDescent="0.25">
      <c r="A137" s="27">
        <v>840</v>
      </c>
      <c r="B137" s="53"/>
      <c r="C137" s="157" t="s">
        <v>127</v>
      </c>
      <c r="D137" s="158" t="s">
        <v>19</v>
      </c>
      <c r="E137" s="132">
        <v>3</v>
      </c>
      <c r="F137" s="32">
        <v>73.89</v>
      </c>
      <c r="G137" s="53"/>
      <c r="H137" s="98">
        <f t="shared" si="5"/>
        <v>221.67000000000002</v>
      </c>
      <c r="I137" s="118"/>
      <c r="N137" s="1"/>
    </row>
    <row r="138" spans="1:14" s="116" customFormat="1" ht="48" x14ac:dyDescent="0.25">
      <c r="A138" s="27">
        <v>850</v>
      </c>
      <c r="B138" s="53"/>
      <c r="C138" s="157" t="s">
        <v>128</v>
      </c>
      <c r="D138" s="158" t="s">
        <v>19</v>
      </c>
      <c r="E138" s="132">
        <v>8</v>
      </c>
      <c r="F138" s="32">
        <v>20.23</v>
      </c>
      <c r="G138" s="53"/>
      <c r="H138" s="98">
        <f t="shared" si="5"/>
        <v>161.84</v>
      </c>
      <c r="I138" s="118"/>
      <c r="N138" s="1"/>
    </row>
    <row r="139" spans="1:14" s="116" customFormat="1" ht="60" x14ac:dyDescent="0.25">
      <c r="A139" s="27">
        <v>860</v>
      </c>
      <c r="B139" s="53"/>
      <c r="C139" s="157" t="s">
        <v>129</v>
      </c>
      <c r="D139" s="158" t="s">
        <v>19</v>
      </c>
      <c r="E139" s="132">
        <v>2</v>
      </c>
      <c r="F139" s="48">
        <v>42.05</v>
      </c>
      <c r="G139" s="53"/>
      <c r="H139" s="98">
        <f t="shared" si="5"/>
        <v>84.1</v>
      </c>
      <c r="I139" s="118"/>
      <c r="N139" s="1"/>
    </row>
    <row r="140" spans="1:14" s="116" customFormat="1" ht="60" x14ac:dyDescent="0.25">
      <c r="A140" s="27">
        <v>870</v>
      </c>
      <c r="B140" s="53"/>
      <c r="C140" s="157" t="s">
        <v>130</v>
      </c>
      <c r="D140" s="158" t="s">
        <v>19</v>
      </c>
      <c r="E140" s="132">
        <v>4</v>
      </c>
      <c r="F140" s="48">
        <v>50.39</v>
      </c>
      <c r="G140" s="53"/>
      <c r="H140" s="98">
        <f t="shared" si="5"/>
        <v>201.56</v>
      </c>
      <c r="I140" s="118"/>
      <c r="N140" s="1"/>
    </row>
    <row r="141" spans="1:14" s="116" customFormat="1" ht="60" x14ac:dyDescent="0.25">
      <c r="A141" s="27">
        <v>880</v>
      </c>
      <c r="B141" s="53"/>
      <c r="C141" s="157" t="s">
        <v>131</v>
      </c>
      <c r="D141" s="158" t="s">
        <v>19</v>
      </c>
      <c r="E141" s="132">
        <v>8</v>
      </c>
      <c r="F141" s="31">
        <v>16.32</v>
      </c>
      <c r="G141" s="53"/>
      <c r="H141" s="98">
        <f t="shared" si="5"/>
        <v>130.56</v>
      </c>
      <c r="I141" s="118"/>
      <c r="N141" s="1"/>
    </row>
    <row r="142" spans="1:14" s="116" customFormat="1" ht="60" x14ac:dyDescent="0.25">
      <c r="A142" s="27">
        <v>890</v>
      </c>
      <c r="B142" s="53"/>
      <c r="C142" s="157" t="s">
        <v>132</v>
      </c>
      <c r="D142" s="158" t="s">
        <v>19</v>
      </c>
      <c r="E142" s="132">
        <v>1</v>
      </c>
      <c r="F142" s="31">
        <v>41.94</v>
      </c>
      <c r="G142" s="53"/>
      <c r="H142" s="98">
        <f t="shared" si="5"/>
        <v>41.94</v>
      </c>
      <c r="I142" s="118"/>
      <c r="N142" s="1"/>
    </row>
    <row r="143" spans="1:14" s="116" customFormat="1" ht="60" x14ac:dyDescent="0.25">
      <c r="A143" s="27">
        <v>900</v>
      </c>
      <c r="B143" s="53"/>
      <c r="C143" s="157" t="s">
        <v>133</v>
      </c>
      <c r="D143" s="158" t="s">
        <v>19</v>
      </c>
      <c r="E143" s="132">
        <v>3</v>
      </c>
      <c r="F143" s="31">
        <v>111.29</v>
      </c>
      <c r="G143" s="53"/>
      <c r="H143" s="98">
        <f t="shared" si="5"/>
        <v>333.87</v>
      </c>
      <c r="I143" s="118"/>
      <c r="N143" s="1"/>
    </row>
    <row r="144" spans="1:14" s="116" customFormat="1" ht="48" x14ac:dyDescent="0.25">
      <c r="A144" s="27">
        <v>910</v>
      </c>
      <c r="B144" s="53"/>
      <c r="C144" s="157" t="s">
        <v>48</v>
      </c>
      <c r="D144" s="158" t="s">
        <v>19</v>
      </c>
      <c r="E144" s="132">
        <v>1</v>
      </c>
      <c r="F144" s="31">
        <v>72.599999999999994</v>
      </c>
      <c r="G144" s="53"/>
      <c r="H144" s="98">
        <f t="shared" si="5"/>
        <v>72.599999999999994</v>
      </c>
      <c r="I144" s="118"/>
      <c r="N144" s="1"/>
    </row>
    <row r="145" spans="1:14" s="116" customFormat="1" ht="60" x14ac:dyDescent="0.25">
      <c r="A145" s="27">
        <v>920</v>
      </c>
      <c r="B145" s="53"/>
      <c r="C145" s="157" t="s">
        <v>134</v>
      </c>
      <c r="D145" s="158" t="s">
        <v>19</v>
      </c>
      <c r="E145" s="132">
        <v>8</v>
      </c>
      <c r="F145" s="31">
        <v>24.15</v>
      </c>
      <c r="G145" s="53"/>
      <c r="H145" s="98">
        <f t="shared" si="5"/>
        <v>193.2</v>
      </c>
      <c r="I145" s="118"/>
      <c r="N145" s="1"/>
    </row>
    <row r="146" spans="1:14" s="116" customFormat="1" ht="48" x14ac:dyDescent="0.25">
      <c r="A146" s="27">
        <v>930</v>
      </c>
      <c r="B146" s="53"/>
      <c r="C146" s="157" t="s">
        <v>135</v>
      </c>
      <c r="D146" s="158" t="s">
        <v>19</v>
      </c>
      <c r="E146" s="132">
        <v>6</v>
      </c>
      <c r="F146" s="31">
        <v>26.19</v>
      </c>
      <c r="G146" s="53"/>
      <c r="H146" s="98">
        <f t="shared" si="5"/>
        <v>157.14000000000001</v>
      </c>
      <c r="I146" s="118"/>
      <c r="N146" s="1"/>
    </row>
    <row r="147" spans="1:14" s="116" customFormat="1" ht="48" x14ac:dyDescent="0.25">
      <c r="A147" s="27">
        <v>940</v>
      </c>
      <c r="B147" s="53"/>
      <c r="C147" s="157" t="s">
        <v>136</v>
      </c>
      <c r="D147" s="158" t="s">
        <v>19</v>
      </c>
      <c r="E147" s="132">
        <v>3</v>
      </c>
      <c r="F147" s="31">
        <v>175.99</v>
      </c>
      <c r="G147" s="53"/>
      <c r="H147" s="98">
        <f t="shared" si="5"/>
        <v>527.97</v>
      </c>
      <c r="I147" s="118"/>
      <c r="N147" s="1"/>
    </row>
    <row r="148" spans="1:14" s="116" customFormat="1" ht="108" x14ac:dyDescent="0.25">
      <c r="A148" s="27">
        <v>950</v>
      </c>
      <c r="B148" s="53"/>
      <c r="C148" s="159" t="s">
        <v>137</v>
      </c>
      <c r="D148" s="158" t="s">
        <v>43</v>
      </c>
      <c r="E148" s="132">
        <v>1</v>
      </c>
      <c r="F148" s="31">
        <v>4063.05</v>
      </c>
      <c r="G148" s="53"/>
      <c r="H148" s="98">
        <f t="shared" si="5"/>
        <v>4063.05</v>
      </c>
      <c r="I148" s="118"/>
      <c r="N148" s="1"/>
    </row>
    <row r="149" spans="1:14" s="116" customFormat="1" ht="72" x14ac:dyDescent="0.25">
      <c r="A149" s="27">
        <v>960</v>
      </c>
      <c r="B149" s="53"/>
      <c r="C149" s="159" t="s">
        <v>138</v>
      </c>
      <c r="D149" s="158" t="s">
        <v>16</v>
      </c>
      <c r="E149" s="132">
        <v>15</v>
      </c>
      <c r="F149" s="31">
        <v>3425.72</v>
      </c>
      <c r="G149" s="53"/>
      <c r="H149" s="98">
        <f t="shared" si="5"/>
        <v>51385.799999999996</v>
      </c>
      <c r="I149" s="118"/>
      <c r="N149" s="1"/>
    </row>
    <row r="150" spans="1:14" s="116" customFormat="1" x14ac:dyDescent="0.25">
      <c r="A150" s="90"/>
      <c r="B150" s="26"/>
      <c r="C150" s="26" t="s">
        <v>44</v>
      </c>
      <c r="D150" s="26"/>
      <c r="E150" s="26"/>
      <c r="F150" s="26"/>
      <c r="G150" s="26"/>
      <c r="H150" s="26"/>
      <c r="I150" s="123"/>
      <c r="N150" s="1"/>
    </row>
    <row r="151" spans="1:14" s="116" customFormat="1" ht="48" x14ac:dyDescent="0.25">
      <c r="A151" s="27">
        <v>970</v>
      </c>
      <c r="B151" s="53"/>
      <c r="C151" s="159" t="s">
        <v>139</v>
      </c>
      <c r="D151" s="158" t="s">
        <v>41</v>
      </c>
      <c r="E151" s="132">
        <v>2</v>
      </c>
      <c r="F151" s="31">
        <v>317.94</v>
      </c>
      <c r="G151" s="53"/>
      <c r="H151" s="98">
        <f t="shared" si="5"/>
        <v>635.88</v>
      </c>
      <c r="I151" s="118"/>
      <c r="N151" s="1"/>
    </row>
    <row r="152" spans="1:14" s="116" customFormat="1" ht="48" x14ac:dyDescent="0.25">
      <c r="A152" s="27">
        <v>980</v>
      </c>
      <c r="B152" s="53"/>
      <c r="C152" s="159" t="s">
        <v>140</v>
      </c>
      <c r="D152" s="158" t="s">
        <v>41</v>
      </c>
      <c r="E152" s="132">
        <v>20</v>
      </c>
      <c r="F152" s="31">
        <v>837.1</v>
      </c>
      <c r="G152" s="53"/>
      <c r="H152" s="98">
        <f t="shared" si="5"/>
        <v>16742</v>
      </c>
      <c r="I152" s="118"/>
      <c r="N152" s="1"/>
    </row>
    <row r="153" spans="1:14" s="116" customFormat="1" ht="48" x14ac:dyDescent="0.25">
      <c r="A153" s="27">
        <v>990</v>
      </c>
      <c r="B153" s="53"/>
      <c r="C153" s="159" t="s">
        <v>141</v>
      </c>
      <c r="D153" s="158" t="s">
        <v>19</v>
      </c>
      <c r="E153" s="132">
        <v>1</v>
      </c>
      <c r="F153" s="31">
        <v>76.81</v>
      </c>
      <c r="G153" s="53"/>
      <c r="H153" s="98">
        <f t="shared" si="5"/>
        <v>76.81</v>
      </c>
      <c r="I153" s="118"/>
      <c r="N153" s="1"/>
    </row>
    <row r="154" spans="1:14" s="116" customFormat="1" ht="48" x14ac:dyDescent="0.25">
      <c r="A154" s="27">
        <v>1000</v>
      </c>
      <c r="B154" s="53"/>
      <c r="C154" s="159" t="s">
        <v>142</v>
      </c>
      <c r="D154" s="158" t="s">
        <v>19</v>
      </c>
      <c r="E154" s="132">
        <v>3</v>
      </c>
      <c r="F154" s="31">
        <v>295.3</v>
      </c>
      <c r="G154" s="53"/>
      <c r="H154" s="98">
        <f t="shared" si="5"/>
        <v>885.90000000000009</v>
      </c>
      <c r="I154" s="118"/>
      <c r="N154" s="1"/>
    </row>
    <row r="155" spans="1:14" s="116" customFormat="1" ht="48" x14ac:dyDescent="0.25">
      <c r="A155" s="27">
        <v>1010</v>
      </c>
      <c r="B155" s="53"/>
      <c r="C155" s="159" t="s">
        <v>143</v>
      </c>
      <c r="D155" s="158" t="s">
        <v>19</v>
      </c>
      <c r="E155" s="132">
        <v>4</v>
      </c>
      <c r="F155" s="31">
        <v>334.61</v>
      </c>
      <c r="G155" s="53"/>
      <c r="H155" s="98">
        <f t="shared" si="5"/>
        <v>1338.44</v>
      </c>
      <c r="I155" s="118"/>
      <c r="N155" s="1"/>
    </row>
    <row r="156" spans="1:14" s="116" customFormat="1" ht="48" x14ac:dyDescent="0.25">
      <c r="A156" s="27">
        <v>1020</v>
      </c>
      <c r="B156" s="53"/>
      <c r="C156" s="28" t="s">
        <v>144</v>
      </c>
      <c r="D156" s="38" t="s">
        <v>19</v>
      </c>
      <c r="E156" s="92">
        <v>1</v>
      </c>
      <c r="F156" s="31">
        <v>514.41</v>
      </c>
      <c r="G156" s="53"/>
      <c r="H156" s="98">
        <f t="shared" si="5"/>
        <v>514.41</v>
      </c>
      <c r="I156" s="118"/>
      <c r="N156" s="1"/>
    </row>
    <row r="157" spans="1:14" s="116" customFormat="1" ht="48" x14ac:dyDescent="0.25">
      <c r="A157" s="27">
        <v>1030</v>
      </c>
      <c r="B157" s="53"/>
      <c r="C157" s="28" t="s">
        <v>145</v>
      </c>
      <c r="D157" s="38" t="s">
        <v>19</v>
      </c>
      <c r="E157" s="92">
        <v>1</v>
      </c>
      <c r="F157" s="83">
        <v>677.55</v>
      </c>
      <c r="G157" s="53"/>
      <c r="H157" s="98">
        <f t="shared" si="5"/>
        <v>677.55</v>
      </c>
      <c r="I157" s="118"/>
      <c r="N157" s="1"/>
    </row>
    <row r="158" spans="1:14" s="116" customFormat="1" ht="60" x14ac:dyDescent="0.25">
      <c r="A158" s="27">
        <v>1040</v>
      </c>
      <c r="B158" s="53"/>
      <c r="C158" s="28" t="s">
        <v>146</v>
      </c>
      <c r="D158" s="38" t="s">
        <v>19</v>
      </c>
      <c r="E158" s="92">
        <v>1</v>
      </c>
      <c r="F158" s="83">
        <v>3846.23</v>
      </c>
      <c r="G158" s="53"/>
      <c r="H158" s="98">
        <f t="shared" si="5"/>
        <v>3846.23</v>
      </c>
      <c r="I158" s="118"/>
      <c r="N158" s="1"/>
    </row>
    <row r="159" spans="1:14" s="116" customFormat="1" ht="60" x14ac:dyDescent="0.25">
      <c r="A159" s="27">
        <v>1050</v>
      </c>
      <c r="B159" s="53"/>
      <c r="C159" s="28" t="s">
        <v>147</v>
      </c>
      <c r="D159" s="38" t="s">
        <v>19</v>
      </c>
      <c r="E159" s="92">
        <v>1</v>
      </c>
      <c r="F159" s="83">
        <v>1423</v>
      </c>
      <c r="G159" s="53"/>
      <c r="H159" s="98">
        <f t="shared" si="5"/>
        <v>1423</v>
      </c>
      <c r="I159" s="118"/>
      <c r="N159" s="1"/>
    </row>
    <row r="160" spans="1:14" s="116" customFormat="1" ht="72" x14ac:dyDescent="0.25">
      <c r="A160" s="27">
        <v>1060</v>
      </c>
      <c r="B160" s="53"/>
      <c r="C160" s="28" t="s">
        <v>148</v>
      </c>
      <c r="D160" s="38" t="s">
        <v>19</v>
      </c>
      <c r="E160" s="92">
        <v>1</v>
      </c>
      <c r="F160" s="83">
        <v>1893.4</v>
      </c>
      <c r="G160" s="53"/>
      <c r="H160" s="98">
        <f t="shared" si="5"/>
        <v>1893.4</v>
      </c>
      <c r="I160" s="118"/>
      <c r="N160" s="1"/>
    </row>
    <row r="161" spans="1:14" s="116" customFormat="1" ht="72" x14ac:dyDescent="0.25">
      <c r="A161" s="27">
        <v>1070</v>
      </c>
      <c r="B161" s="53"/>
      <c r="C161" s="28" t="s">
        <v>149</v>
      </c>
      <c r="D161" s="38" t="s">
        <v>19</v>
      </c>
      <c r="E161" s="92">
        <v>1</v>
      </c>
      <c r="F161" s="83">
        <v>2774.56</v>
      </c>
      <c r="G161" s="53"/>
      <c r="H161" s="98">
        <f t="shared" si="5"/>
        <v>2774.56</v>
      </c>
      <c r="I161" s="118"/>
      <c r="N161" s="1"/>
    </row>
    <row r="162" spans="1:14" s="116" customFormat="1" ht="48" x14ac:dyDescent="0.25">
      <c r="A162" s="27">
        <v>1080</v>
      </c>
      <c r="B162" s="53"/>
      <c r="C162" s="28" t="s">
        <v>150</v>
      </c>
      <c r="D162" s="38" t="s">
        <v>19</v>
      </c>
      <c r="E162" s="92">
        <v>1</v>
      </c>
      <c r="F162" s="83">
        <v>478.7</v>
      </c>
      <c r="G162" s="53"/>
      <c r="H162" s="98">
        <f t="shared" si="5"/>
        <v>478.7</v>
      </c>
      <c r="I162" s="118"/>
      <c r="N162" s="1"/>
    </row>
    <row r="163" spans="1:14" s="116" customFormat="1" ht="120" x14ac:dyDescent="0.25">
      <c r="A163" s="27">
        <v>1090</v>
      </c>
      <c r="B163" s="53"/>
      <c r="C163" s="28" t="s">
        <v>151</v>
      </c>
      <c r="D163" s="38" t="s">
        <v>19</v>
      </c>
      <c r="E163" s="92">
        <v>1</v>
      </c>
      <c r="F163" s="83">
        <v>10214.44</v>
      </c>
      <c r="G163" s="53"/>
      <c r="H163" s="98">
        <f t="shared" si="5"/>
        <v>10214.44</v>
      </c>
      <c r="I163" s="118"/>
      <c r="N163" s="1"/>
    </row>
    <row r="164" spans="1:14" s="116" customFormat="1" ht="60" x14ac:dyDescent="0.25">
      <c r="A164" s="27">
        <v>1100</v>
      </c>
      <c r="B164" s="53"/>
      <c r="C164" s="28" t="s">
        <v>152</v>
      </c>
      <c r="D164" s="38" t="s">
        <v>19</v>
      </c>
      <c r="E164" s="92">
        <v>1</v>
      </c>
      <c r="F164" s="83">
        <v>17700.669999999998</v>
      </c>
      <c r="G164" s="53"/>
      <c r="H164" s="98">
        <f t="shared" si="5"/>
        <v>17700.669999999998</v>
      </c>
      <c r="I164" s="118"/>
      <c r="N164" s="1"/>
    </row>
    <row r="165" spans="1:14" s="116" customFormat="1" ht="108" x14ac:dyDescent="0.25">
      <c r="A165" s="27">
        <v>1110</v>
      </c>
      <c r="B165" s="53"/>
      <c r="C165" s="37" t="s">
        <v>153</v>
      </c>
      <c r="D165" s="38" t="s">
        <v>43</v>
      </c>
      <c r="E165" s="92">
        <v>1</v>
      </c>
      <c r="F165" s="83">
        <v>4063.05</v>
      </c>
      <c r="G165" s="53"/>
      <c r="H165" s="98">
        <f t="shared" si="5"/>
        <v>4063.05</v>
      </c>
      <c r="I165" s="118"/>
      <c r="N165" s="1"/>
    </row>
    <row r="166" spans="1:14" s="116" customFormat="1" ht="72" x14ac:dyDescent="0.25">
      <c r="A166" s="27">
        <v>1120</v>
      </c>
      <c r="B166" s="53"/>
      <c r="C166" s="159" t="s">
        <v>154</v>
      </c>
      <c r="D166" s="158" t="s">
        <v>16</v>
      </c>
      <c r="E166" s="132">
        <v>10</v>
      </c>
      <c r="F166" s="83">
        <v>2810.52</v>
      </c>
      <c r="G166" s="53"/>
      <c r="H166" s="98">
        <f t="shared" si="5"/>
        <v>28105.200000000001</v>
      </c>
      <c r="I166" s="118"/>
      <c r="N166" s="1"/>
    </row>
    <row r="167" spans="1:14" s="116" customFormat="1" x14ac:dyDescent="0.25">
      <c r="A167" s="90"/>
      <c r="B167" s="26"/>
      <c r="C167" s="26" t="s">
        <v>45</v>
      </c>
      <c r="D167" s="26"/>
      <c r="E167" s="26"/>
      <c r="F167" s="26"/>
      <c r="G167" s="26"/>
      <c r="H167" s="26"/>
      <c r="I167" s="123"/>
      <c r="N167" s="1"/>
    </row>
    <row r="168" spans="1:14" s="116" customFormat="1" ht="84" x14ac:dyDescent="0.25">
      <c r="A168" s="27">
        <v>1130</v>
      </c>
      <c r="B168" s="53"/>
      <c r="C168" s="159" t="s">
        <v>155</v>
      </c>
      <c r="D168" s="158" t="s">
        <v>46</v>
      </c>
      <c r="E168" s="132">
        <v>7</v>
      </c>
      <c r="F168" s="83">
        <v>7040.61</v>
      </c>
      <c r="G168" s="53"/>
      <c r="H168" s="100">
        <f>E168*F168</f>
        <v>49284.27</v>
      </c>
      <c r="I168" s="118">
        <v>4</v>
      </c>
      <c r="N168" s="1"/>
    </row>
    <row r="169" spans="1:14" s="116" customFormat="1" ht="72" x14ac:dyDescent="0.25">
      <c r="A169" s="27">
        <v>1140</v>
      </c>
      <c r="B169" s="53"/>
      <c r="C169" s="37" t="s">
        <v>156</v>
      </c>
      <c r="D169" s="38" t="s">
        <v>46</v>
      </c>
      <c r="E169" s="92">
        <v>2</v>
      </c>
      <c r="F169" s="83">
        <v>9469.73</v>
      </c>
      <c r="G169" s="53"/>
      <c r="H169" s="100">
        <f t="shared" ref="H169:H191" si="6">E169*F169</f>
        <v>18939.46</v>
      </c>
      <c r="I169" s="118">
        <v>2</v>
      </c>
      <c r="N169" s="1"/>
    </row>
    <row r="170" spans="1:14" s="116" customFormat="1" ht="60" x14ac:dyDescent="0.25">
      <c r="A170" s="27">
        <v>1150</v>
      </c>
      <c r="B170" s="53"/>
      <c r="C170" s="159" t="s">
        <v>157</v>
      </c>
      <c r="D170" s="158" t="s">
        <v>46</v>
      </c>
      <c r="E170" s="132">
        <v>6</v>
      </c>
      <c r="F170" s="83">
        <v>1866.97</v>
      </c>
      <c r="G170" s="53"/>
      <c r="H170" s="100">
        <f t="shared" si="6"/>
        <v>11201.82</v>
      </c>
      <c r="I170" s="118">
        <v>4</v>
      </c>
      <c r="N170" s="1"/>
    </row>
    <row r="171" spans="1:14" s="116" customFormat="1" ht="60" x14ac:dyDescent="0.25">
      <c r="A171" s="27">
        <v>1160</v>
      </c>
      <c r="B171" s="53"/>
      <c r="C171" s="159" t="s">
        <v>158</v>
      </c>
      <c r="D171" s="158" t="s">
        <v>46</v>
      </c>
      <c r="E171" s="132">
        <v>6</v>
      </c>
      <c r="F171" s="83">
        <v>2658.81</v>
      </c>
      <c r="G171" s="53"/>
      <c r="H171" s="100">
        <f t="shared" si="6"/>
        <v>15952.86</v>
      </c>
      <c r="I171" s="118">
        <v>4</v>
      </c>
      <c r="N171" s="1"/>
    </row>
    <row r="172" spans="1:14" s="116" customFormat="1" ht="60" x14ac:dyDescent="0.25">
      <c r="A172" s="27">
        <v>1170</v>
      </c>
      <c r="B172" s="53"/>
      <c r="C172" s="37" t="s">
        <v>159</v>
      </c>
      <c r="D172" s="38" t="s">
        <v>46</v>
      </c>
      <c r="E172" s="92">
        <v>2</v>
      </c>
      <c r="F172" s="83">
        <v>6214.38</v>
      </c>
      <c r="G172" s="53"/>
      <c r="H172" s="100">
        <f t="shared" si="6"/>
        <v>12428.76</v>
      </c>
      <c r="I172" s="118">
        <v>2</v>
      </c>
      <c r="N172" s="1"/>
    </row>
    <row r="173" spans="1:14" s="116" customFormat="1" ht="84" x14ac:dyDescent="0.25">
      <c r="A173" s="27">
        <v>1180</v>
      </c>
      <c r="B173" s="53"/>
      <c r="C173" s="159" t="s">
        <v>160</v>
      </c>
      <c r="D173" s="158" t="s">
        <v>12</v>
      </c>
      <c r="E173" s="132">
        <v>7</v>
      </c>
      <c r="F173" s="83">
        <v>5942.9</v>
      </c>
      <c r="G173" s="53"/>
      <c r="H173" s="100">
        <f t="shared" si="6"/>
        <v>41600.299999999996</v>
      </c>
      <c r="I173" s="118">
        <v>4</v>
      </c>
      <c r="N173" s="1"/>
    </row>
    <row r="174" spans="1:14" s="116" customFormat="1" ht="84" x14ac:dyDescent="0.25">
      <c r="A174" s="27">
        <v>1190</v>
      </c>
      <c r="B174" s="53"/>
      <c r="C174" s="159" t="s">
        <v>161</v>
      </c>
      <c r="D174" s="158" t="s">
        <v>46</v>
      </c>
      <c r="E174" s="132">
        <v>6</v>
      </c>
      <c r="F174" s="83">
        <v>11965.74</v>
      </c>
      <c r="G174" s="53"/>
      <c r="H174" s="100">
        <f t="shared" si="6"/>
        <v>71794.44</v>
      </c>
      <c r="I174" s="118">
        <v>4</v>
      </c>
      <c r="N174" s="1"/>
    </row>
    <row r="175" spans="1:14" s="116" customFormat="1" ht="60" x14ac:dyDescent="0.25">
      <c r="A175" s="27">
        <v>1200</v>
      </c>
      <c r="B175" s="53"/>
      <c r="C175" s="37" t="s">
        <v>162</v>
      </c>
      <c r="D175" s="38" t="s">
        <v>19</v>
      </c>
      <c r="E175" s="92">
        <v>2</v>
      </c>
      <c r="F175" s="83">
        <v>1861.09</v>
      </c>
      <c r="G175" s="53"/>
      <c r="H175" s="100">
        <f t="shared" si="6"/>
        <v>3722.18</v>
      </c>
      <c r="I175" s="118">
        <v>2</v>
      </c>
      <c r="N175" s="1"/>
    </row>
    <row r="176" spans="1:14" s="116" customFormat="1" ht="60" x14ac:dyDescent="0.25">
      <c r="A176" s="27">
        <v>1210</v>
      </c>
      <c r="B176" s="53"/>
      <c r="C176" s="37" t="s">
        <v>163</v>
      </c>
      <c r="D176" s="38" t="s">
        <v>19</v>
      </c>
      <c r="E176" s="92">
        <v>2</v>
      </c>
      <c r="F176" s="83">
        <v>1676.54</v>
      </c>
      <c r="G176" s="53"/>
      <c r="H176" s="100">
        <f t="shared" si="6"/>
        <v>3353.08</v>
      </c>
      <c r="I176" s="118">
        <v>2</v>
      </c>
      <c r="N176" s="1"/>
    </row>
    <row r="177" spans="1:14" s="116" customFormat="1" ht="72" x14ac:dyDescent="0.25">
      <c r="A177" s="27">
        <v>1220</v>
      </c>
      <c r="B177" s="53"/>
      <c r="C177" s="37" t="s">
        <v>164</v>
      </c>
      <c r="D177" s="38" t="s">
        <v>19</v>
      </c>
      <c r="E177" s="92">
        <v>2</v>
      </c>
      <c r="F177" s="83">
        <v>2204.0300000000002</v>
      </c>
      <c r="G177" s="53"/>
      <c r="H177" s="100">
        <f t="shared" si="6"/>
        <v>4408.0600000000004</v>
      </c>
      <c r="I177" s="118">
        <v>2</v>
      </c>
      <c r="N177" s="1"/>
    </row>
    <row r="178" spans="1:14" s="116" customFormat="1" ht="60" x14ac:dyDescent="0.25">
      <c r="A178" s="27">
        <v>1230</v>
      </c>
      <c r="B178" s="53"/>
      <c r="C178" s="37" t="s">
        <v>165</v>
      </c>
      <c r="D178" s="38" t="s">
        <v>19</v>
      </c>
      <c r="E178" s="92">
        <v>2</v>
      </c>
      <c r="F178" s="83">
        <v>2188.56</v>
      </c>
      <c r="G178" s="53"/>
      <c r="H178" s="100">
        <f t="shared" si="6"/>
        <v>4377.12</v>
      </c>
      <c r="I178" s="118">
        <v>2</v>
      </c>
      <c r="N178" s="1"/>
    </row>
    <row r="179" spans="1:14" s="116" customFormat="1" ht="60" x14ac:dyDescent="0.25">
      <c r="A179" s="27">
        <v>1240</v>
      </c>
      <c r="B179" s="53"/>
      <c r="C179" s="159" t="s">
        <v>166</v>
      </c>
      <c r="D179" s="158" t="s">
        <v>19</v>
      </c>
      <c r="E179" s="132">
        <v>2</v>
      </c>
      <c r="F179" s="83">
        <v>814.83</v>
      </c>
      <c r="G179" s="53"/>
      <c r="H179" s="100">
        <f t="shared" si="6"/>
        <v>1629.66</v>
      </c>
      <c r="I179" s="118">
        <v>4</v>
      </c>
      <c r="N179" s="1"/>
    </row>
    <row r="180" spans="1:14" s="116" customFormat="1" ht="60" x14ac:dyDescent="0.25">
      <c r="A180" s="27">
        <v>1250</v>
      </c>
      <c r="B180" s="53"/>
      <c r="C180" s="159" t="s">
        <v>47</v>
      </c>
      <c r="D180" s="158" t="s">
        <v>19</v>
      </c>
      <c r="E180" s="132">
        <v>7</v>
      </c>
      <c r="F180" s="83">
        <v>2279.0500000000002</v>
      </c>
      <c r="G180" s="53"/>
      <c r="H180" s="100">
        <f t="shared" si="6"/>
        <v>15953.350000000002</v>
      </c>
      <c r="I180" s="118">
        <v>4</v>
      </c>
      <c r="N180" s="1"/>
    </row>
    <row r="181" spans="1:14" s="116" customFormat="1" x14ac:dyDescent="0.25">
      <c r="A181" s="88"/>
      <c r="B181" s="79"/>
      <c r="C181" s="79" t="s">
        <v>26</v>
      </c>
      <c r="D181" s="79"/>
      <c r="E181" s="79"/>
      <c r="F181" s="79"/>
      <c r="G181" s="79"/>
      <c r="H181" s="79"/>
      <c r="I181" s="120"/>
      <c r="N181" s="1"/>
    </row>
    <row r="182" spans="1:14" s="116" customFormat="1" ht="156" x14ac:dyDescent="0.25">
      <c r="A182" s="27">
        <v>1260</v>
      </c>
      <c r="B182" s="53"/>
      <c r="C182" s="39" t="s">
        <v>167</v>
      </c>
      <c r="D182" s="38" t="s">
        <v>12</v>
      </c>
      <c r="E182" s="47">
        <v>1</v>
      </c>
      <c r="F182" s="83">
        <v>500162.43</v>
      </c>
      <c r="G182" s="53"/>
      <c r="H182" s="100">
        <f t="shared" si="6"/>
        <v>500162.43</v>
      </c>
      <c r="I182" s="124"/>
      <c r="N182" s="1"/>
    </row>
    <row r="183" spans="1:14" s="116" customFormat="1" ht="144" x14ac:dyDescent="0.25">
      <c r="A183" s="27">
        <v>1270</v>
      </c>
      <c r="B183" s="53"/>
      <c r="C183" s="39" t="s">
        <v>168</v>
      </c>
      <c r="D183" s="38" t="s">
        <v>12</v>
      </c>
      <c r="E183" s="47">
        <v>3</v>
      </c>
      <c r="F183" s="83">
        <v>12602.11</v>
      </c>
      <c r="G183" s="53"/>
      <c r="H183" s="100">
        <f t="shared" si="6"/>
        <v>37806.33</v>
      </c>
      <c r="I183" s="124"/>
      <c r="N183" s="1"/>
    </row>
    <row r="184" spans="1:14" s="116" customFormat="1" ht="144" x14ac:dyDescent="0.25">
      <c r="A184" s="27">
        <v>1280</v>
      </c>
      <c r="B184" s="53"/>
      <c r="C184" s="39" t="s">
        <v>169</v>
      </c>
      <c r="D184" s="38" t="s">
        <v>12</v>
      </c>
      <c r="E184" s="47">
        <v>3</v>
      </c>
      <c r="F184" s="83">
        <v>34664.01</v>
      </c>
      <c r="G184" s="53"/>
      <c r="H184" s="100">
        <f t="shared" si="6"/>
        <v>103992.03</v>
      </c>
      <c r="I184" s="124"/>
      <c r="N184" s="1"/>
    </row>
    <row r="185" spans="1:14" s="116" customFormat="1" ht="144" x14ac:dyDescent="0.25">
      <c r="A185" s="27">
        <v>1290</v>
      </c>
      <c r="B185" s="53"/>
      <c r="C185" s="39" t="s">
        <v>170</v>
      </c>
      <c r="D185" s="38" t="s">
        <v>12</v>
      </c>
      <c r="E185" s="47">
        <v>1</v>
      </c>
      <c r="F185" s="83">
        <v>34546.120000000003</v>
      </c>
      <c r="G185" s="53"/>
      <c r="H185" s="100">
        <f t="shared" si="6"/>
        <v>34546.120000000003</v>
      </c>
      <c r="I185" s="124"/>
      <c r="N185" s="1"/>
    </row>
    <row r="186" spans="1:14" s="116" customFormat="1" ht="144" x14ac:dyDescent="0.25">
      <c r="A186" s="27">
        <v>1300</v>
      </c>
      <c r="B186" s="53"/>
      <c r="C186" s="39" t="s">
        <v>171</v>
      </c>
      <c r="D186" s="38" t="s">
        <v>12</v>
      </c>
      <c r="E186" s="47">
        <v>1</v>
      </c>
      <c r="F186" s="83">
        <v>34664.01</v>
      </c>
      <c r="G186" s="53"/>
      <c r="H186" s="100">
        <f t="shared" si="6"/>
        <v>34664.01</v>
      </c>
      <c r="I186" s="124"/>
      <c r="N186" s="1"/>
    </row>
    <row r="187" spans="1:14" s="116" customFormat="1" ht="60" x14ac:dyDescent="0.25">
      <c r="A187" s="27">
        <v>1310</v>
      </c>
      <c r="B187" s="53"/>
      <c r="C187" s="39" t="s">
        <v>172</v>
      </c>
      <c r="D187" s="38" t="s">
        <v>12</v>
      </c>
      <c r="E187" s="47">
        <v>64</v>
      </c>
      <c r="F187" s="83">
        <v>1226.53</v>
      </c>
      <c r="G187" s="53"/>
      <c r="H187" s="100">
        <f t="shared" si="6"/>
        <v>78497.919999999998</v>
      </c>
      <c r="I187" s="124"/>
      <c r="N187" s="1"/>
    </row>
    <row r="188" spans="1:14" s="116" customFormat="1" ht="48" x14ac:dyDescent="0.25">
      <c r="A188" s="27">
        <v>1320</v>
      </c>
      <c r="B188" s="53"/>
      <c r="C188" s="39" t="s">
        <v>173</v>
      </c>
      <c r="D188" s="38" t="s">
        <v>12</v>
      </c>
      <c r="E188" s="47">
        <v>2</v>
      </c>
      <c r="F188" s="83">
        <v>10126.26</v>
      </c>
      <c r="G188" s="53"/>
      <c r="H188" s="100">
        <f t="shared" si="6"/>
        <v>20252.52</v>
      </c>
      <c r="I188" s="124"/>
      <c r="N188" s="1"/>
    </row>
    <row r="189" spans="1:14" s="116" customFormat="1" x14ac:dyDescent="0.25">
      <c r="A189" s="88"/>
      <c r="B189" s="79"/>
      <c r="C189" s="79" t="s">
        <v>26</v>
      </c>
      <c r="D189" s="79"/>
      <c r="E189" s="79"/>
      <c r="F189" s="79"/>
      <c r="G189" s="79"/>
      <c r="H189" s="79"/>
      <c r="I189" s="124"/>
      <c r="N189" s="1"/>
    </row>
    <row r="190" spans="1:14" s="116" customFormat="1" ht="84" x14ac:dyDescent="0.25">
      <c r="A190" s="27"/>
      <c r="B190" s="128" t="s">
        <v>182</v>
      </c>
      <c r="C190" s="39" t="s">
        <v>208</v>
      </c>
      <c r="D190" s="38" t="s">
        <v>209</v>
      </c>
      <c r="E190" s="47">
        <v>400</v>
      </c>
      <c r="F190" s="83">
        <v>17.2</v>
      </c>
      <c r="G190" s="53"/>
      <c r="H190" s="100">
        <f t="shared" si="6"/>
        <v>6880</v>
      </c>
      <c r="I190" s="124"/>
      <c r="N190" s="1"/>
    </row>
    <row r="191" spans="1:14" s="116" customFormat="1" ht="108" x14ac:dyDescent="0.25">
      <c r="A191" s="27"/>
      <c r="B191" s="128" t="s">
        <v>182</v>
      </c>
      <c r="C191" s="39" t="s">
        <v>210</v>
      </c>
      <c r="D191" s="38" t="s">
        <v>193</v>
      </c>
      <c r="E191" s="47">
        <v>2</v>
      </c>
      <c r="F191" s="83">
        <v>21671.32</v>
      </c>
      <c r="G191" s="53"/>
      <c r="H191" s="100">
        <f t="shared" si="6"/>
        <v>43342.64</v>
      </c>
      <c r="I191" s="124"/>
      <c r="N191" s="1"/>
    </row>
    <row r="192" spans="1:14" s="116" customFormat="1" x14ac:dyDescent="0.25">
      <c r="A192" s="27"/>
      <c r="B192" s="53"/>
      <c r="C192" s="39"/>
      <c r="D192" s="38"/>
      <c r="E192" s="47"/>
      <c r="F192" s="83"/>
      <c r="G192" s="53"/>
      <c r="H192" s="100"/>
      <c r="I192" s="124"/>
      <c r="N192" s="1"/>
    </row>
    <row r="193" spans="1:14" s="116" customFormat="1" x14ac:dyDescent="0.25">
      <c r="A193" s="27"/>
      <c r="B193" s="53"/>
      <c r="C193" s="50"/>
      <c r="D193" s="53"/>
      <c r="E193" s="47"/>
      <c r="F193" s="83"/>
      <c r="G193" s="53"/>
      <c r="H193" s="100"/>
      <c r="N193" s="1"/>
    </row>
    <row r="194" spans="1:14" s="116" customFormat="1" x14ac:dyDescent="0.25">
      <c r="A194" s="91"/>
      <c r="C194" s="128" t="s">
        <v>214</v>
      </c>
      <c r="D194" s="2"/>
      <c r="E194" s="2"/>
      <c r="F194" s="2"/>
      <c r="G194" s="29" t="s">
        <v>34</v>
      </c>
      <c r="H194" s="101">
        <f>SUM(H16:H191)</f>
        <v>4866684.4610000011</v>
      </c>
      <c r="N194" s="1"/>
    </row>
    <row r="195" spans="1:14" s="116" customFormat="1" x14ac:dyDescent="0.25">
      <c r="A195" s="91"/>
      <c r="B195" s="2"/>
      <c r="C195" s="160"/>
      <c r="D195" s="2"/>
      <c r="E195" s="2"/>
      <c r="F195" s="2"/>
      <c r="G195" s="29" t="s">
        <v>35</v>
      </c>
      <c r="H195" s="101">
        <f>+H194*0.16</f>
        <v>778669.51376000023</v>
      </c>
      <c r="N195" s="1"/>
    </row>
    <row r="196" spans="1:14" s="116" customFormat="1" x14ac:dyDescent="0.25">
      <c r="A196" s="91"/>
      <c r="B196" s="2"/>
      <c r="C196" s="17"/>
      <c r="D196" s="2"/>
      <c r="E196" s="2"/>
      <c r="F196" s="2"/>
      <c r="G196" s="29" t="s">
        <v>36</v>
      </c>
      <c r="H196" s="101">
        <f>+H194+H195</f>
        <v>5645353.9747600015</v>
      </c>
      <c r="N196" s="1"/>
    </row>
  </sheetData>
  <mergeCells count="7">
    <mergeCell ref="B84:B91"/>
    <mergeCell ref="C2:G2"/>
    <mergeCell ref="C3:G3"/>
    <mergeCell ref="C4:G4"/>
    <mergeCell ref="B6:G6"/>
    <mergeCell ref="B7:G7"/>
    <mergeCell ref="B8:G8"/>
  </mergeCells>
  <printOptions horizontalCentered="1"/>
  <pageMargins left="0.47244094488188981" right="0.47244094488188981" top="0.39370078740157483" bottom="1.0236220472440944" header="0.31496062992125984" footer="0.39370078740157483"/>
  <pageSetup scale="70" fitToHeight="0" orientation="portrait" r:id="rId1"/>
  <headerFooter>
    <oddFooter xml:space="preserve">&amp;L&amp;9NOMBRE DE LA EMPRESA
&amp;C&amp;9
RESPONSABLE DEL PROYECTO
DIRECCION DE PROYECTOS
ARQ. SANDRA GUADALUPE PATIÑO MACIAS
&amp;P DE &amp;N&amp;R&amp;9NOMBRE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10</vt:i4>
      </vt:variant>
    </vt:vector>
  </HeadingPairs>
  <TitlesOfParts>
    <vt:vector size="17" baseType="lpstr">
      <vt:lpstr>ADECUACIONES CONSTRUCTIVAS N1</vt:lpstr>
      <vt:lpstr>ADECUACIONES CONSTRUCTIVAS  N2</vt:lpstr>
      <vt:lpstr>ED505 Y 333</vt:lpstr>
      <vt:lpstr>DESCRIPCIÓN DE COMPONENTES</vt:lpstr>
      <vt:lpstr>DESCRIPCIÓN DE COMPONENTES (2)</vt:lpstr>
      <vt:lpstr>Hoja1</vt:lpstr>
      <vt:lpstr>N1 Y 2 AMECA</vt:lpstr>
      <vt:lpstr>'ADECUACIONES CONSTRUCTIVAS  N2'!Área_de_impresión</vt:lpstr>
      <vt:lpstr>'ADECUACIONES CONSTRUCTIVAS N1'!Área_de_impresión</vt:lpstr>
      <vt:lpstr>'DESCRIPCIÓN DE COMPONENTES'!Área_de_impresión</vt:lpstr>
      <vt:lpstr>'DESCRIPCIÓN DE COMPONENTES (2)'!Área_de_impresión</vt:lpstr>
      <vt:lpstr>'ED505 Y 333'!Área_de_impresión</vt:lpstr>
      <vt:lpstr>'N1 Y 2 AMECA'!Área_de_impresión</vt:lpstr>
      <vt:lpstr>'ADECUACIONES CONSTRUCTIVAS  N2'!Títulos_a_imprimir</vt:lpstr>
      <vt:lpstr>'ADECUACIONES CONSTRUCTIVAS N1'!Títulos_a_imprimir</vt:lpstr>
      <vt:lpstr>'ED505 Y 333'!Títulos_a_imprimir</vt:lpstr>
      <vt:lpstr>'N1 Y 2 AMECA'!Títulos_a_imprimir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Luz Quintero Ling</dc:creator>
  <cp:lastModifiedBy>Armando Grimaldo</cp:lastModifiedBy>
  <cp:lastPrinted>2021-04-26T17:04:54Z</cp:lastPrinted>
  <dcterms:created xsi:type="dcterms:W3CDTF">2020-09-09T21:58:38Z</dcterms:created>
  <dcterms:modified xsi:type="dcterms:W3CDTF">2021-07-08T18:12:46Z</dcterms:modified>
</cp:coreProperties>
</file>